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Лист3!$A$1:$I$832</definedName>
  </definedNames>
  <calcPr calcId="125725"/>
</workbook>
</file>

<file path=xl/calcChain.xml><?xml version="1.0" encoding="utf-8"?>
<calcChain xmlns="http://schemas.openxmlformats.org/spreadsheetml/2006/main">
  <c r="G386" i="3"/>
  <c r="I384"/>
  <c r="H384"/>
  <c r="G384"/>
  <c r="F384"/>
  <c r="E384"/>
  <c r="D384"/>
  <c r="I382"/>
  <c r="H382"/>
  <c r="G382"/>
  <c r="F382"/>
  <c r="E382"/>
  <c r="D382"/>
  <c r="G22"/>
  <c r="G38"/>
  <c r="G34"/>
  <c r="N60"/>
  <c r="G627"/>
  <c r="O623"/>
  <c r="O431"/>
  <c r="P415"/>
  <c r="P417"/>
  <c r="G411"/>
  <c r="G412"/>
  <c r="G552"/>
  <c r="G553"/>
  <c r="G406"/>
  <c r="G405" s="1"/>
  <c r="N436"/>
  <c r="G556"/>
  <c r="G559"/>
  <c r="G415"/>
  <c r="G417"/>
  <c r="G419"/>
  <c r="G560"/>
  <c r="E283"/>
  <c r="E285"/>
  <c r="E29"/>
  <c r="G286"/>
  <c r="E286"/>
  <c r="F286"/>
  <c r="G362"/>
  <c r="G360"/>
  <c r="G358"/>
  <c r="I496"/>
  <c r="H496"/>
  <c r="G496"/>
  <c r="F414"/>
  <c r="G414"/>
  <c r="G37"/>
  <c r="G46"/>
  <c r="G45" s="1"/>
  <c r="G409"/>
  <c r="G32"/>
  <c r="G25"/>
  <c r="G26"/>
  <c r="G555"/>
  <c r="G561"/>
  <c r="H561"/>
  <c r="G647"/>
  <c r="N702"/>
  <c r="G664"/>
  <c r="G666"/>
  <c r="G667"/>
  <c r="G668"/>
  <c r="G669"/>
  <c r="F667"/>
  <c r="F669"/>
  <c r="G288"/>
  <c r="G65"/>
  <c r="G64"/>
  <c r="G63"/>
  <c r="G62"/>
  <c r="G61" s="1"/>
  <c r="G60"/>
  <c r="G59"/>
  <c r="G58"/>
  <c r="G57" s="1"/>
  <c r="G56"/>
  <c r="G55"/>
  <c r="G54"/>
  <c r="G53" s="1"/>
  <c r="G149"/>
  <c r="G148"/>
  <c r="G147" s="1"/>
  <c r="G146" s="1"/>
  <c r="G145"/>
  <c r="G144"/>
  <c r="G142" s="1"/>
  <c r="G141" s="1"/>
  <c r="G140"/>
  <c r="G139"/>
  <c r="G137" s="1"/>
  <c r="G136" s="1"/>
  <c r="G135" s="1"/>
  <c r="G209"/>
  <c r="G214"/>
  <c r="G207"/>
  <c r="G210"/>
  <c r="G230"/>
  <c r="G229"/>
  <c r="G226"/>
  <c r="G224"/>
  <c r="G243"/>
  <c r="G242" s="1"/>
  <c r="G240"/>
  <c r="G239" s="1"/>
  <c r="G237" s="1"/>
  <c r="G197"/>
  <c r="G198"/>
  <c r="G180"/>
  <c r="G181"/>
  <c r="G157"/>
  <c r="G158"/>
  <c r="G77"/>
  <c r="G79"/>
  <c r="G98"/>
  <c r="G101"/>
  <c r="G102"/>
  <c r="G686"/>
  <c r="G688"/>
  <c r="G690"/>
  <c r="F679"/>
  <c r="F677"/>
  <c r="F675"/>
  <c r="G697"/>
  <c r="G699"/>
  <c r="G700"/>
  <c r="G701"/>
  <c r="G394"/>
  <c r="G398"/>
  <c r="G396"/>
  <c r="F396"/>
  <c r="F394" s="1"/>
  <c r="E396"/>
  <c r="E394" s="1"/>
  <c r="F374"/>
  <c r="F370" s="1"/>
  <c r="E374"/>
  <c r="I372"/>
  <c r="H372"/>
  <c r="G372"/>
  <c r="F372"/>
  <c r="E372"/>
  <c r="D372"/>
  <c r="I370"/>
  <c r="H370"/>
  <c r="G370"/>
  <c r="E370"/>
  <c r="D370"/>
  <c r="I827"/>
  <c r="H827"/>
  <c r="I825"/>
  <c r="H825"/>
  <c r="I822"/>
  <c r="H822"/>
  <c r="H769"/>
  <c r="I780"/>
  <c r="H780"/>
  <c r="I775"/>
  <c r="H775"/>
  <c r="I618"/>
  <c r="I615"/>
  <c r="I602"/>
  <c r="H602"/>
  <c r="I532"/>
  <c r="I535"/>
  <c r="I503"/>
  <c r="I506"/>
  <c r="I507"/>
  <c r="H507"/>
  <c r="I452"/>
  <c r="I449"/>
  <c r="G418"/>
  <c r="G769"/>
  <c r="G557"/>
  <c r="G562"/>
  <c r="G564"/>
  <c r="G629"/>
  <c r="G632"/>
  <c r="G635"/>
  <c r="G572"/>
  <c r="G573"/>
  <c r="G594"/>
  <c r="G591" s="1"/>
  <c r="G507"/>
  <c r="G449"/>
  <c r="I349"/>
  <c r="H349"/>
  <c r="H347" s="1"/>
  <c r="I347"/>
  <c r="G323"/>
  <c r="G327"/>
  <c r="G73"/>
  <c r="G76"/>
  <c r="G78"/>
  <c r="I61"/>
  <c r="H61"/>
  <c r="H52" s="1"/>
  <c r="I52"/>
  <c r="G86"/>
  <c r="G89"/>
  <c r="G90"/>
  <c r="F145"/>
  <c r="F141" s="1"/>
  <c r="F142"/>
  <c r="F144"/>
  <c r="F147"/>
  <c r="F148"/>
  <c r="F149"/>
  <c r="F226"/>
  <c r="F224"/>
  <c r="F237"/>
  <c r="F239"/>
  <c r="F242"/>
  <c r="F243"/>
  <c r="F240"/>
  <c r="H230"/>
  <c r="F229"/>
  <c r="F230"/>
  <c r="H244"/>
  <c r="H231" s="1"/>
  <c r="H229" s="1"/>
  <c r="H224" s="1"/>
  <c r="H242"/>
  <c r="H237" s="1"/>
  <c r="I237"/>
  <c r="E224"/>
  <c r="I224"/>
  <c r="F775"/>
  <c r="F288"/>
  <c r="K24"/>
  <c r="F63"/>
  <c r="F78"/>
  <c r="F126"/>
  <c r="K120"/>
  <c r="K119"/>
  <c r="K118"/>
  <c r="K117"/>
  <c r="K116"/>
  <c r="K115"/>
  <c r="F115"/>
  <c r="F114"/>
  <c r="F113" s="1"/>
  <c r="F110" s="1"/>
  <c r="E114"/>
  <c r="K112"/>
  <c r="K111"/>
  <c r="K109"/>
  <c r="F764"/>
  <c r="F765"/>
  <c r="F751" s="1"/>
  <c r="F750" s="1"/>
  <c r="G52" l="1"/>
  <c r="K114"/>
  <c r="E113"/>
  <c r="F776"/>
  <c r="F767"/>
  <c r="F766" s="1"/>
  <c r="F65"/>
  <c r="F210"/>
  <c r="F198"/>
  <c r="F181"/>
  <c r="F158"/>
  <c r="Q429"/>
  <c r="K828"/>
  <c r="K826"/>
  <c r="K824"/>
  <c r="K823"/>
  <c r="K821"/>
  <c r="K820"/>
  <c r="K819"/>
  <c r="K818"/>
  <c r="K817"/>
  <c r="K816"/>
  <c r="K814"/>
  <c r="K812"/>
  <c r="K810"/>
  <c r="K808"/>
  <c r="K806"/>
  <c r="K805"/>
  <c r="K804"/>
  <c r="K801"/>
  <c r="K799"/>
  <c r="K798"/>
  <c r="K796"/>
  <c r="K795"/>
  <c r="K794"/>
  <c r="K793"/>
  <c r="K792"/>
  <c r="K791"/>
  <c r="K789"/>
  <c r="K788"/>
  <c r="K786"/>
  <c r="K785"/>
  <c r="K784"/>
  <c r="K783"/>
  <c r="K782"/>
  <c r="K781"/>
  <c r="K779"/>
  <c r="K776"/>
  <c r="K774"/>
  <c r="K773"/>
  <c r="K772"/>
  <c r="K771"/>
  <c r="K770"/>
  <c r="K764"/>
  <c r="K762"/>
  <c r="K760"/>
  <c r="K759"/>
  <c r="K758"/>
  <c r="K750"/>
  <c r="K748"/>
  <c r="K747"/>
  <c r="K746"/>
  <c r="K745"/>
  <c r="K744"/>
  <c r="K743"/>
  <c r="K741"/>
  <c r="K739"/>
  <c r="K737"/>
  <c r="K735"/>
  <c r="K733"/>
  <c r="K732"/>
  <c r="K731"/>
  <c r="K730"/>
  <c r="K729"/>
  <c r="K727"/>
  <c r="K725"/>
  <c r="K724"/>
  <c r="K722"/>
  <c r="K721"/>
  <c r="K720"/>
  <c r="K719"/>
  <c r="K718"/>
  <c r="K715"/>
  <c r="K713"/>
  <c r="K711"/>
  <c r="K709"/>
  <c r="K707"/>
  <c r="K706"/>
  <c r="K705"/>
  <c r="K704"/>
  <c r="K703"/>
  <c r="K702"/>
  <c r="K700"/>
  <c r="K698"/>
  <c r="K696"/>
  <c r="K695"/>
  <c r="K694"/>
  <c r="K693"/>
  <c r="K692"/>
  <c r="K691"/>
  <c r="K689"/>
  <c r="K687"/>
  <c r="K685"/>
  <c r="K673"/>
  <c r="K672"/>
  <c r="K671"/>
  <c r="K670"/>
  <c r="K665"/>
  <c r="K663"/>
  <c r="K662"/>
  <c r="K661"/>
  <c r="K660"/>
  <c r="K659"/>
  <c r="K658"/>
  <c r="K656"/>
  <c r="K654"/>
  <c r="K652"/>
  <c r="K651"/>
  <c r="K650"/>
  <c r="K649"/>
  <c r="K648"/>
  <c r="K647"/>
  <c r="K645"/>
  <c r="K643"/>
  <c r="K641"/>
  <c r="K640"/>
  <c r="K639"/>
  <c r="K638"/>
  <c r="K637"/>
  <c r="K636"/>
  <c r="K634"/>
  <c r="K633"/>
  <c r="K631"/>
  <c r="K630"/>
  <c r="K628"/>
  <c r="K626"/>
  <c r="K625"/>
  <c r="K624"/>
  <c r="K623"/>
  <c r="K622"/>
  <c r="K621"/>
  <c r="K617"/>
  <c r="K616"/>
  <c r="K614"/>
  <c r="K613"/>
  <c r="K612"/>
  <c r="K611"/>
  <c r="K610"/>
  <c r="K609"/>
  <c r="K608"/>
  <c r="K606"/>
  <c r="K604"/>
  <c r="K603"/>
  <c r="K601"/>
  <c r="K600"/>
  <c r="K599"/>
  <c r="K598"/>
  <c r="K597"/>
  <c r="K596"/>
  <c r="K595"/>
  <c r="K593"/>
  <c r="K592"/>
  <c r="K590"/>
  <c r="K589"/>
  <c r="K588"/>
  <c r="K587"/>
  <c r="K586"/>
  <c r="K585"/>
  <c r="K584"/>
  <c r="K583"/>
  <c r="K582"/>
  <c r="K581"/>
  <c r="K580"/>
  <c r="K579"/>
  <c r="K578"/>
  <c r="K577"/>
  <c r="K576"/>
  <c r="K571"/>
  <c r="K570"/>
  <c r="K568"/>
  <c r="K567"/>
  <c r="K566"/>
  <c r="K565"/>
  <c r="K563"/>
  <c r="K554"/>
  <c r="K551"/>
  <c r="K550"/>
  <c r="K549"/>
  <c r="K548"/>
  <c r="K547"/>
  <c r="K544"/>
  <c r="K543"/>
  <c r="K541"/>
  <c r="K540"/>
  <c r="K539"/>
  <c r="K538"/>
  <c r="K537"/>
  <c r="K536"/>
  <c r="K534"/>
  <c r="K533"/>
  <c r="K531"/>
  <c r="K530"/>
  <c r="K529"/>
  <c r="K525"/>
  <c r="K524"/>
  <c r="K522"/>
  <c r="K521"/>
  <c r="K520"/>
  <c r="K519"/>
  <c r="K518"/>
  <c r="K515"/>
  <c r="K514"/>
  <c r="K512"/>
  <c r="K511"/>
  <c r="K510"/>
  <c r="K509"/>
  <c r="K505"/>
  <c r="K504"/>
  <c r="K502"/>
  <c r="K501"/>
  <c r="K500"/>
  <c r="K499"/>
  <c r="K498"/>
  <c r="K497"/>
  <c r="K493"/>
  <c r="K492"/>
  <c r="K490"/>
  <c r="K489"/>
  <c r="K488"/>
  <c r="K487"/>
  <c r="K486"/>
  <c r="K485"/>
  <c r="K482"/>
  <c r="K481"/>
  <c r="K479"/>
  <c r="K478"/>
  <c r="K477"/>
  <c r="K476"/>
  <c r="K475"/>
  <c r="K473"/>
  <c r="K472"/>
  <c r="K470"/>
  <c r="K469"/>
  <c r="K468"/>
  <c r="K463"/>
  <c r="K462"/>
  <c r="K460"/>
  <c r="K459"/>
  <c r="K458"/>
  <c r="K457"/>
  <c r="K456"/>
  <c r="K455"/>
  <c r="K454"/>
  <c r="K453"/>
  <c r="K451"/>
  <c r="K450"/>
  <c r="K448"/>
  <c r="K447"/>
  <c r="K446"/>
  <c r="K445"/>
  <c r="K444"/>
  <c r="K443"/>
  <c r="K442"/>
  <c r="K441"/>
  <c r="K439"/>
  <c r="K438"/>
  <c r="K436"/>
  <c r="K435"/>
  <c r="K434"/>
  <c r="K433"/>
  <c r="K432"/>
  <c r="K431"/>
  <c r="K427"/>
  <c r="K426"/>
  <c r="K424"/>
  <c r="K423"/>
  <c r="K422"/>
  <c r="K421"/>
  <c r="K420"/>
  <c r="K419"/>
  <c r="K414"/>
  <c r="K407"/>
  <c r="K404"/>
  <c r="K403"/>
  <c r="K402"/>
  <c r="K401"/>
  <c r="K400"/>
  <c r="K399"/>
  <c r="K397"/>
  <c r="K395"/>
  <c r="K393"/>
  <c r="K368"/>
  <c r="K367"/>
  <c r="K366"/>
  <c r="K365"/>
  <c r="K364"/>
  <c r="K361"/>
  <c r="K359"/>
  <c r="K357"/>
  <c r="K356"/>
  <c r="K355"/>
  <c r="K354"/>
  <c r="K353"/>
  <c r="K352"/>
  <c r="K351"/>
  <c r="K350"/>
  <c r="K348"/>
  <c r="K346"/>
  <c r="K345"/>
  <c r="K344"/>
  <c r="K343"/>
  <c r="K342"/>
  <c r="K341"/>
  <c r="K340"/>
  <c r="K339"/>
  <c r="K337"/>
  <c r="K336"/>
  <c r="K335"/>
  <c r="K334"/>
  <c r="K333"/>
  <c r="K332"/>
  <c r="K331"/>
  <c r="K330"/>
  <c r="K329"/>
  <c r="K328"/>
  <c r="K326"/>
  <c r="K325"/>
  <c r="K324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0"/>
  <c r="K299"/>
  <c r="K298"/>
  <c r="K296"/>
  <c r="K295"/>
  <c r="K294"/>
  <c r="K293"/>
  <c r="K292"/>
  <c r="K291"/>
  <c r="K290"/>
  <c r="K289"/>
  <c r="K284"/>
  <c r="K282"/>
  <c r="K281"/>
  <c r="K280"/>
  <c r="K279"/>
  <c r="K278"/>
  <c r="K277"/>
  <c r="K275"/>
  <c r="K274"/>
  <c r="K272"/>
  <c r="K271"/>
  <c r="K270"/>
  <c r="K269"/>
  <c r="K268"/>
  <c r="K267"/>
  <c r="K264"/>
  <c r="K263"/>
  <c r="K261"/>
  <c r="K260"/>
  <c r="K259"/>
  <c r="K258"/>
  <c r="K257"/>
  <c r="K256"/>
  <c r="K253"/>
  <c r="K252"/>
  <c r="K250"/>
  <c r="K222"/>
  <c r="K221"/>
  <c r="K220"/>
  <c r="K219"/>
  <c r="K218"/>
  <c r="K217"/>
  <c r="K216"/>
  <c r="K215"/>
  <c r="K213"/>
  <c r="K212"/>
  <c r="K211"/>
  <c r="K210"/>
  <c r="K208"/>
  <c r="K206"/>
  <c r="K205"/>
  <c r="K204"/>
  <c r="K203"/>
  <c r="K202"/>
  <c r="K201"/>
  <c r="K200"/>
  <c r="K199"/>
  <c r="K198"/>
  <c r="K196"/>
  <c r="K195"/>
  <c r="K193"/>
  <c r="K192"/>
  <c r="K191"/>
  <c r="K190"/>
  <c r="K189"/>
  <c r="K188"/>
  <c r="K187"/>
  <c r="K186"/>
  <c r="K185"/>
  <c r="K184"/>
  <c r="K183"/>
  <c r="K182"/>
  <c r="K181"/>
  <c r="K179"/>
  <c r="K178"/>
  <c r="K177"/>
  <c r="K176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5"/>
  <c r="K154"/>
  <c r="K153"/>
  <c r="K152"/>
  <c r="K151"/>
  <c r="K150"/>
  <c r="K143"/>
  <c r="K138"/>
  <c r="K134"/>
  <c r="K133"/>
  <c r="K132"/>
  <c r="K131"/>
  <c r="K130"/>
  <c r="K129"/>
  <c r="K124"/>
  <c r="K123"/>
  <c r="K121"/>
  <c r="K108"/>
  <c r="K107"/>
  <c r="K106"/>
  <c r="K105"/>
  <c r="K104"/>
  <c r="K103"/>
  <c r="K100"/>
  <c r="K99"/>
  <c r="K97"/>
  <c r="K96"/>
  <c r="K95"/>
  <c r="K94"/>
  <c r="K93"/>
  <c r="K92"/>
  <c r="K91"/>
  <c r="K88"/>
  <c r="K87"/>
  <c r="K85"/>
  <c r="K84"/>
  <c r="K83"/>
  <c r="K82"/>
  <c r="K81"/>
  <c r="K80"/>
  <c r="K75"/>
  <c r="K74"/>
  <c r="K72"/>
  <c r="K71"/>
  <c r="K70"/>
  <c r="K69"/>
  <c r="K68"/>
  <c r="K67"/>
  <c r="K66"/>
  <c r="K51"/>
  <c r="K50"/>
  <c r="K48"/>
  <c r="K47"/>
  <c r="K46"/>
  <c r="K44"/>
  <c r="K42"/>
  <c r="G803"/>
  <c r="G757" s="1"/>
  <c r="H803"/>
  <c r="H756" s="1"/>
  <c r="F37"/>
  <c r="K37" s="1"/>
  <c r="F496"/>
  <c r="F507"/>
  <c r="F506" s="1"/>
  <c r="F503" s="1"/>
  <c r="F360"/>
  <c r="K363"/>
  <c r="F58"/>
  <c r="K144"/>
  <c r="K145"/>
  <c r="K148"/>
  <c r="K149"/>
  <c r="F556"/>
  <c r="F409" s="1"/>
  <c r="F29" s="1"/>
  <c r="F559"/>
  <c r="K690"/>
  <c r="K688"/>
  <c r="K686"/>
  <c r="F572"/>
  <c r="H32"/>
  <c r="H33" s="1"/>
  <c r="H26"/>
  <c r="H27" s="1"/>
  <c r="F139"/>
  <c r="F55" s="1"/>
  <c r="F26" s="1"/>
  <c r="F140"/>
  <c r="F56" s="1"/>
  <c r="F27" s="1"/>
  <c r="F157"/>
  <c r="F156" s="1"/>
  <c r="F214"/>
  <c r="K214" s="1"/>
  <c r="F209"/>
  <c r="F197"/>
  <c r="F194" s="1"/>
  <c r="F180"/>
  <c r="F175" s="1"/>
  <c r="H180"/>
  <c r="H175" s="1"/>
  <c r="H194"/>
  <c r="G194"/>
  <c r="E255"/>
  <c r="E573"/>
  <c r="F594"/>
  <c r="F591" s="1"/>
  <c r="F569" s="1"/>
  <c r="E803"/>
  <c r="F127"/>
  <c r="F102"/>
  <c r="F101" s="1"/>
  <c r="F98" s="1"/>
  <c r="E769"/>
  <c r="E755" s="1"/>
  <c r="E767"/>
  <c r="E753" s="1"/>
  <c r="E752" s="1"/>
  <c r="K752" s="1"/>
  <c r="E775"/>
  <c r="E778"/>
  <c r="K778" s="1"/>
  <c r="F574"/>
  <c r="F517"/>
  <c r="F516" s="1"/>
  <c r="F513" s="1"/>
  <c r="I467"/>
  <c r="H467"/>
  <c r="G467"/>
  <c r="F467"/>
  <c r="F474"/>
  <c r="F471" s="1"/>
  <c r="F790"/>
  <c r="F769"/>
  <c r="F768" s="1"/>
  <c r="F763" s="1"/>
  <c r="F701"/>
  <c r="K701" s="1"/>
  <c r="F699"/>
  <c r="F697" s="1"/>
  <c r="K697" s="1"/>
  <c r="D657"/>
  <c r="K657" s="1"/>
  <c r="D655"/>
  <c r="D653" s="1"/>
  <c r="K653" s="1"/>
  <c r="E78"/>
  <c r="K78" s="1"/>
  <c r="I495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35"/>
  <c r="H532" s="1"/>
  <c r="G535"/>
  <c r="G532" s="1"/>
  <c r="F535"/>
  <c r="F532" s="1"/>
  <c r="H495"/>
  <c r="H494" s="1"/>
  <c r="H491" s="1"/>
  <c r="G495"/>
  <c r="G494" s="1"/>
  <c r="G491" s="1"/>
  <c r="F495"/>
  <c r="F494" s="1"/>
  <c r="F491" s="1"/>
  <c r="H506"/>
  <c r="H503" s="1"/>
  <c r="G506"/>
  <c r="G503" s="1"/>
  <c r="I494"/>
  <c r="I491" s="1"/>
  <c r="I559"/>
  <c r="H559"/>
  <c r="I761"/>
  <c r="I49" s="1"/>
  <c r="H761"/>
  <c r="H49" s="1"/>
  <c r="G761"/>
  <c r="G49" s="1"/>
  <c r="F761"/>
  <c r="F49" s="1"/>
  <c r="I769"/>
  <c r="H768"/>
  <c r="H763" s="1"/>
  <c r="I768"/>
  <c r="I763" s="1"/>
  <c r="G768"/>
  <c r="G763" s="1"/>
  <c r="I787"/>
  <c r="H787"/>
  <c r="G787"/>
  <c r="F787"/>
  <c r="H513"/>
  <c r="G513"/>
  <c r="E513"/>
  <c r="D513"/>
  <c r="E506"/>
  <c r="D506"/>
  <c r="K506" s="1"/>
  <c r="E503"/>
  <c r="D503"/>
  <c r="K503" s="1"/>
  <c r="E508"/>
  <c r="D508"/>
  <c r="K508" s="1"/>
  <c r="F528"/>
  <c r="G528"/>
  <c r="F327"/>
  <c r="F323" s="1"/>
  <c r="E594"/>
  <c r="E591" s="1"/>
  <c r="I466"/>
  <c r="H466"/>
  <c r="H465" s="1"/>
  <c r="H464" s="1"/>
  <c r="H461" s="1"/>
  <c r="I803"/>
  <c r="I756" s="1"/>
  <c r="I815"/>
  <c r="I813" s="1"/>
  <c r="I809" s="1"/>
  <c r="H815"/>
  <c r="H813" s="1"/>
  <c r="H809" s="1"/>
  <c r="G827"/>
  <c r="G825" s="1"/>
  <c r="G822" s="1"/>
  <c r="F827"/>
  <c r="I286"/>
  <c r="H286"/>
  <c r="I285"/>
  <c r="H285"/>
  <c r="H283" s="1"/>
  <c r="F562"/>
  <c r="F419" s="1"/>
  <c r="F418" s="1"/>
  <c r="F557"/>
  <c r="F46"/>
  <c r="F45" s="1"/>
  <c r="I413"/>
  <c r="I36" s="1"/>
  <c r="I546"/>
  <c r="H546"/>
  <c r="I545"/>
  <c r="H545"/>
  <c r="I542"/>
  <c r="I527" s="1"/>
  <c r="I526" s="1"/>
  <c r="H542"/>
  <c r="H527" s="1"/>
  <c r="I484"/>
  <c r="H484"/>
  <c r="I483"/>
  <c r="H483"/>
  <c r="I480"/>
  <c r="H480"/>
  <c r="F717"/>
  <c r="F716" s="1"/>
  <c r="F714" s="1"/>
  <c r="F708" s="1"/>
  <c r="F629"/>
  <c r="F632"/>
  <c r="F728"/>
  <c r="F726" s="1"/>
  <c r="F723" s="1"/>
  <c r="D575"/>
  <c r="D574" s="1"/>
  <c r="K574" s="1"/>
  <c r="F90"/>
  <c r="F89" s="1"/>
  <c r="F86" s="1"/>
  <c r="K86" s="1"/>
  <c r="E288"/>
  <c r="E287" s="1"/>
  <c r="E362"/>
  <c r="I360"/>
  <c r="H360"/>
  <c r="H358" s="1"/>
  <c r="E360"/>
  <c r="D360"/>
  <c r="I358"/>
  <c r="D358"/>
  <c r="I396"/>
  <c r="I394" s="1"/>
  <c r="H396"/>
  <c r="H394" s="1"/>
  <c r="D396"/>
  <c r="D394" s="1"/>
  <c r="G349"/>
  <c r="F349"/>
  <c r="K349" s="1"/>
  <c r="G347"/>
  <c r="F347"/>
  <c r="K347" s="1"/>
  <c r="E347"/>
  <c r="E63"/>
  <c r="K63" s="1"/>
  <c r="E90"/>
  <c r="E89" s="1"/>
  <c r="E86" s="1"/>
  <c r="I474"/>
  <c r="H474"/>
  <c r="I471"/>
  <c r="H471"/>
  <c r="I430"/>
  <c r="H430"/>
  <c r="G430"/>
  <c r="F430"/>
  <c r="K430" s="1"/>
  <c r="F429"/>
  <c r="F440"/>
  <c r="G302"/>
  <c r="G287" s="1"/>
  <c r="I283"/>
  <c r="I251"/>
  <c r="E756"/>
  <c r="E49"/>
  <c r="E419"/>
  <c r="E418" s="1"/>
  <c r="K418" s="1"/>
  <c r="E827"/>
  <c r="E825" s="1"/>
  <c r="E822" s="1"/>
  <c r="E790"/>
  <c r="E787" s="1"/>
  <c r="K787" s="1"/>
  <c r="G815"/>
  <c r="F815"/>
  <c r="E815"/>
  <c r="E813" s="1"/>
  <c r="E809" s="1"/>
  <c r="D815"/>
  <c r="D813" s="1"/>
  <c r="D809" s="1"/>
  <c r="G813"/>
  <c r="G809" s="1"/>
  <c r="D803"/>
  <c r="D756" s="1"/>
  <c r="G780"/>
  <c r="F780"/>
  <c r="E780"/>
  <c r="D780"/>
  <c r="D775" s="1"/>
  <c r="G775"/>
  <c r="I755"/>
  <c r="H755"/>
  <c r="G755"/>
  <c r="F755"/>
  <c r="D769"/>
  <c r="D768" s="1"/>
  <c r="D763" s="1"/>
  <c r="D755" s="1"/>
  <c r="D742"/>
  <c r="D740" s="1"/>
  <c r="K740" s="1"/>
  <c r="D738"/>
  <c r="D736" s="1"/>
  <c r="K736" s="1"/>
  <c r="E728"/>
  <c r="E726" s="1"/>
  <c r="E723" s="1"/>
  <c r="K723" s="1"/>
  <c r="D717"/>
  <c r="K717" s="1"/>
  <c r="E716"/>
  <c r="D716"/>
  <c r="K716" s="1"/>
  <c r="E714"/>
  <c r="E708" s="1"/>
  <c r="D714"/>
  <c r="K714" s="1"/>
  <c r="D712"/>
  <c r="D710" s="1"/>
  <c r="K710" s="1"/>
  <c r="D646"/>
  <c r="K646" s="1"/>
  <c r="D644"/>
  <c r="K644" s="1"/>
  <c r="E635"/>
  <c r="K635" s="1"/>
  <c r="E632"/>
  <c r="D632"/>
  <c r="E629"/>
  <c r="D629"/>
  <c r="D627" s="1"/>
  <c r="G620"/>
  <c r="F620"/>
  <c r="F618" s="1"/>
  <c r="F615" s="1"/>
  <c r="H618"/>
  <c r="E618"/>
  <c r="D618"/>
  <c r="H615"/>
  <c r="E615"/>
  <c r="D615"/>
  <c r="G602"/>
  <c r="F605"/>
  <c r="F602" s="1"/>
  <c r="E607"/>
  <c r="D607"/>
  <c r="E605"/>
  <c r="E602" s="1"/>
  <c r="D605"/>
  <c r="D602" s="1"/>
  <c r="D594"/>
  <c r="D591" s="1"/>
  <c r="K591" s="1"/>
  <c r="I574"/>
  <c r="I572" s="1"/>
  <c r="I569" s="1"/>
  <c r="H574"/>
  <c r="H572" s="1"/>
  <c r="H569" s="1"/>
  <c r="E574"/>
  <c r="E572" s="1"/>
  <c r="E569" s="1"/>
  <c r="E559"/>
  <c r="D573"/>
  <c r="K573" s="1"/>
  <c r="G569"/>
  <c r="E564"/>
  <c r="E562" s="1"/>
  <c r="D562"/>
  <c r="D564" s="1"/>
  <c r="K564" s="1"/>
  <c r="I561"/>
  <c r="I416" s="1"/>
  <c r="I39" s="1"/>
  <c r="H416"/>
  <c r="H39" s="1"/>
  <c r="G39"/>
  <c r="F561"/>
  <c r="E561"/>
  <c r="E416" s="1"/>
  <c r="D559"/>
  <c r="E557"/>
  <c r="E555" s="1"/>
  <c r="D557"/>
  <c r="K557" s="1"/>
  <c r="D556"/>
  <c r="D555"/>
  <c r="G546"/>
  <c r="F546"/>
  <c r="E546"/>
  <c r="D546"/>
  <c r="G545"/>
  <c r="F545"/>
  <c r="E545"/>
  <c r="E542" s="1"/>
  <c r="D545"/>
  <c r="D542" s="1"/>
  <c r="G542"/>
  <c r="G527" s="1"/>
  <c r="G526" s="1"/>
  <c r="G523" s="1"/>
  <c r="E535"/>
  <c r="D535"/>
  <c r="E532"/>
  <c r="D532"/>
  <c r="E528"/>
  <c r="D528"/>
  <c r="D413" s="1"/>
  <c r="D36" s="1"/>
  <c r="E527"/>
  <c r="E526" s="1"/>
  <c r="E523" s="1"/>
  <c r="D527"/>
  <c r="D526" s="1"/>
  <c r="D523" s="1"/>
  <c r="E494"/>
  <c r="D494"/>
  <c r="E491"/>
  <c r="D491"/>
  <c r="G484"/>
  <c r="G483" s="1"/>
  <c r="G480" s="1"/>
  <c r="F484"/>
  <c r="F483" s="1"/>
  <c r="F480" s="1"/>
  <c r="E484"/>
  <c r="E483" s="1"/>
  <c r="E480" s="1"/>
  <c r="D483"/>
  <c r="D480" s="1"/>
  <c r="G474"/>
  <c r="G471" s="1"/>
  <c r="E474"/>
  <c r="E471" s="1"/>
  <c r="D474"/>
  <c r="D471" s="1"/>
  <c r="K471" s="1"/>
  <c r="E467"/>
  <c r="K467" s="1"/>
  <c r="G466"/>
  <c r="G465" s="1"/>
  <c r="F466"/>
  <c r="F465" s="1"/>
  <c r="E466"/>
  <c r="E465" s="1"/>
  <c r="I465"/>
  <c r="D465"/>
  <c r="D464" s="1"/>
  <c r="D461" s="1"/>
  <c r="H452"/>
  <c r="H449" s="1"/>
  <c r="G452"/>
  <c r="F452"/>
  <c r="F449" s="1"/>
  <c r="E452"/>
  <c r="E449" s="1"/>
  <c r="D452"/>
  <c r="D449" s="1"/>
  <c r="I440"/>
  <c r="I437" s="1"/>
  <c r="H440"/>
  <c r="G440"/>
  <c r="G437" s="1"/>
  <c r="E440"/>
  <c r="D440"/>
  <c r="D437" s="1"/>
  <c r="H437"/>
  <c r="E437"/>
  <c r="I429"/>
  <c r="H429"/>
  <c r="G429"/>
  <c r="E429"/>
  <c r="E428" s="1"/>
  <c r="E425" s="1"/>
  <c r="D429"/>
  <c r="D428" s="1"/>
  <c r="D425" s="1"/>
  <c r="I417"/>
  <c r="I43" s="1"/>
  <c r="H417"/>
  <c r="H43" s="1"/>
  <c r="G43"/>
  <c r="F417"/>
  <c r="F43" s="1"/>
  <c r="E417"/>
  <c r="E43" s="1"/>
  <c r="D417"/>
  <c r="D43" s="1"/>
  <c r="E413"/>
  <c r="E36" s="1"/>
  <c r="I410"/>
  <c r="I30" s="1"/>
  <c r="H410"/>
  <c r="G410"/>
  <c r="E410"/>
  <c r="E408" s="1"/>
  <c r="D410"/>
  <c r="I409"/>
  <c r="I29" s="1"/>
  <c r="H409"/>
  <c r="G29"/>
  <c r="D409"/>
  <c r="D29" s="1"/>
  <c r="E327"/>
  <c r="E323" s="1"/>
  <c r="D327"/>
  <c r="D323" s="1"/>
  <c r="K323" s="1"/>
  <c r="D302"/>
  <c r="K302" s="1"/>
  <c r="I301"/>
  <c r="I297" s="1"/>
  <c r="H301"/>
  <c r="G301"/>
  <c r="G297" s="1"/>
  <c r="F301"/>
  <c r="F297" s="1"/>
  <c r="E301"/>
  <c r="E297" s="1"/>
  <c r="H297"/>
  <c r="G285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58"/>
  <c r="H57" s="1"/>
  <c r="F54"/>
  <c r="F53" s="1"/>
  <c r="D54"/>
  <c r="H53"/>
  <c r="H54" s="1"/>
  <c r="E46"/>
  <c r="E45" s="1"/>
  <c r="K45" s="1"/>
  <c r="I41"/>
  <c r="E41"/>
  <c r="D41"/>
  <c r="I40"/>
  <c r="G40"/>
  <c r="E39"/>
  <c r="I31"/>
  <c r="H31"/>
  <c r="G31"/>
  <c r="F31"/>
  <c r="E31"/>
  <c r="D31"/>
  <c r="K31" s="1"/>
  <c r="E30"/>
  <c r="I23"/>
  <c r="H23"/>
  <c r="H25" s="1"/>
  <c r="E23"/>
  <c r="D23"/>
  <c r="K632" l="1"/>
  <c r="G30"/>
  <c r="K43"/>
  <c r="K474"/>
  <c r="K507"/>
  <c r="K575"/>
  <c r="K620"/>
  <c r="K699"/>
  <c r="K753"/>
  <c r="K767"/>
  <c r="K790"/>
  <c r="I560"/>
  <c r="F125"/>
  <c r="F122" s="1"/>
  <c r="K122" s="1"/>
  <c r="F79"/>
  <c r="K465"/>
  <c r="K545"/>
  <c r="K546"/>
  <c r="K607"/>
  <c r="K755"/>
  <c r="K440"/>
  <c r="E358"/>
  <c r="K528"/>
  <c r="K49"/>
  <c r="K491"/>
  <c r="K273"/>
  <c r="K194"/>
  <c r="K27"/>
  <c r="K90"/>
  <c r="K266"/>
  <c r="K286"/>
  <c r="K417"/>
  <c r="H40"/>
  <c r="K285"/>
  <c r="H408"/>
  <c r="K449"/>
  <c r="G461"/>
  <c r="K480"/>
  <c r="K780"/>
  <c r="K815"/>
  <c r="K429"/>
  <c r="K396"/>
  <c r="F627"/>
  <c r="K532"/>
  <c r="K513"/>
  <c r="K98"/>
  <c r="K209"/>
  <c r="K156"/>
  <c r="K26"/>
  <c r="K147"/>
  <c r="K398"/>
  <c r="K496"/>
  <c r="K89"/>
  <c r="K327"/>
  <c r="K562"/>
  <c r="K594"/>
  <c r="K629"/>
  <c r="K655"/>
  <c r="K712"/>
  <c r="K726"/>
  <c r="K728"/>
  <c r="K738"/>
  <c r="K742"/>
  <c r="H30"/>
  <c r="F59"/>
  <c r="K59" s="1"/>
  <c r="K56"/>
  <c r="K53"/>
  <c r="O27"/>
  <c r="F137"/>
  <c r="F825"/>
  <c r="F803"/>
  <c r="F813"/>
  <c r="F809" s="1"/>
  <c r="K809" s="1"/>
  <c r="F668"/>
  <c r="K668" s="1"/>
  <c r="K669"/>
  <c r="K409"/>
  <c r="K556"/>
  <c r="K667"/>
  <c r="K495"/>
  <c r="K517"/>
  <c r="K494"/>
  <c r="K516"/>
  <c r="F428"/>
  <c r="F425" s="1"/>
  <c r="K452"/>
  <c r="K360"/>
  <c r="F362"/>
  <c r="K827"/>
  <c r="K813"/>
  <c r="K126"/>
  <c r="K125"/>
  <c r="K127"/>
  <c r="K113"/>
  <c r="E110"/>
  <c r="K110" s="1"/>
  <c r="K276"/>
  <c r="K255"/>
  <c r="F41"/>
  <c r="K775"/>
  <c r="K769"/>
  <c r="K761"/>
  <c r="K807"/>
  <c r="K102"/>
  <c r="K101"/>
  <c r="F207"/>
  <c r="K207" s="1"/>
  <c r="F146"/>
  <c r="K146" s="1"/>
  <c r="K197"/>
  <c r="K65"/>
  <c r="K58"/>
  <c r="K142"/>
  <c r="F60"/>
  <c r="K54"/>
  <c r="F25"/>
  <c r="K55"/>
  <c r="K139"/>
  <c r="K137"/>
  <c r="K157"/>
  <c r="K140"/>
  <c r="F542"/>
  <c r="F527" s="1"/>
  <c r="F526" s="1"/>
  <c r="F523" s="1"/>
  <c r="F437"/>
  <c r="K437" s="1"/>
  <c r="K535"/>
  <c r="K483"/>
  <c r="K466"/>
  <c r="K484"/>
  <c r="H754"/>
  <c r="F666"/>
  <c r="F555"/>
  <c r="K555" s="1"/>
  <c r="K141"/>
  <c r="F32"/>
  <c r="K32" s="1"/>
  <c r="F136"/>
  <c r="K136" s="1"/>
  <c r="E64"/>
  <c r="E62" s="1"/>
  <c r="E61" s="1"/>
  <c r="E52" s="1"/>
  <c r="G28"/>
  <c r="I408"/>
  <c r="G428"/>
  <c r="G425" s="1"/>
  <c r="I428"/>
  <c r="I425" s="1"/>
  <c r="D561"/>
  <c r="D416" s="1"/>
  <c r="D39" s="1"/>
  <c r="F416"/>
  <c r="G408"/>
  <c r="H29"/>
  <c r="H28" s="1"/>
  <c r="E766"/>
  <c r="K766" s="1"/>
  <c r="E627"/>
  <c r="E412"/>
  <c r="F560"/>
  <c r="I28"/>
  <c r="H413"/>
  <c r="H36" s="1"/>
  <c r="H265"/>
  <c r="H262" s="1"/>
  <c r="D301"/>
  <c r="K301" s="1"/>
  <c r="D408"/>
  <c r="F410"/>
  <c r="F30" s="1"/>
  <c r="D412"/>
  <c r="E464"/>
  <c r="E461" s="1"/>
  <c r="D734"/>
  <c r="K734" s="1"/>
  <c r="D802"/>
  <c r="D800" s="1"/>
  <c r="D797" s="1"/>
  <c r="G283"/>
  <c r="F265"/>
  <c r="G23"/>
  <c r="G254"/>
  <c r="G41"/>
  <c r="I415"/>
  <c r="I38" s="1"/>
  <c r="G756"/>
  <c r="G754" s="1"/>
  <c r="G749" s="1"/>
  <c r="I464"/>
  <c r="I461" s="1"/>
  <c r="D30"/>
  <c r="D28" s="1"/>
  <c r="H41"/>
  <c r="D560"/>
  <c r="D572"/>
  <c r="H560"/>
  <c r="H558" s="1"/>
  <c r="D642"/>
  <c r="K642" s="1"/>
  <c r="E754"/>
  <c r="E749" s="1"/>
  <c r="I754"/>
  <c r="I749" s="1"/>
  <c r="G802"/>
  <c r="G800" s="1"/>
  <c r="G797" s="1"/>
  <c r="E757"/>
  <c r="I412"/>
  <c r="I35" s="1"/>
  <c r="I34" s="1"/>
  <c r="G265"/>
  <c r="G262" s="1"/>
  <c r="K602"/>
  <c r="H412"/>
  <c r="H35" s="1"/>
  <c r="E768"/>
  <c r="I802"/>
  <c r="I800" s="1"/>
  <c r="I797" s="1"/>
  <c r="I757"/>
  <c r="H749"/>
  <c r="H757"/>
  <c r="H802"/>
  <c r="G413"/>
  <c r="G36" s="1"/>
  <c r="H526"/>
  <c r="H523" s="1"/>
  <c r="F413"/>
  <c r="K413" s="1"/>
  <c r="D757"/>
  <c r="D754"/>
  <c r="D749" s="1"/>
  <c r="D708"/>
  <c r="K708" s="1"/>
  <c r="E802"/>
  <c r="E800" s="1"/>
  <c r="E797" s="1"/>
  <c r="H428"/>
  <c r="H425" s="1"/>
  <c r="E28"/>
  <c r="I523"/>
  <c r="E560"/>
  <c r="E415" s="1"/>
  <c r="F464"/>
  <c r="K627" l="1"/>
  <c r="K30"/>
  <c r="G251"/>
  <c r="K251" s="1"/>
  <c r="K254"/>
  <c r="D569"/>
  <c r="K569" s="1"/>
  <c r="K572"/>
  <c r="E763"/>
  <c r="K763" s="1"/>
  <c r="I22"/>
  <c r="I21" s="1"/>
  <c r="K41"/>
  <c r="K394"/>
  <c r="K410"/>
  <c r="K619"/>
  <c r="K428"/>
  <c r="K523"/>
  <c r="K768"/>
  <c r="K425"/>
  <c r="K29"/>
  <c r="K561"/>
  <c r="K25"/>
  <c r="F23"/>
  <c r="K23" s="1"/>
  <c r="K605"/>
  <c r="K803"/>
  <c r="F756"/>
  <c r="K825"/>
  <c r="F822"/>
  <c r="K822" s="1"/>
  <c r="F757"/>
  <c r="K757" s="1"/>
  <c r="F802"/>
  <c r="F800" s="1"/>
  <c r="F664"/>
  <c r="K664" s="1"/>
  <c r="K666"/>
  <c r="K362"/>
  <c r="F358"/>
  <c r="F64"/>
  <c r="F40" s="1"/>
  <c r="F77"/>
  <c r="E38"/>
  <c r="D40"/>
  <c r="K79"/>
  <c r="K416"/>
  <c r="F39"/>
  <c r="K39" s="1"/>
  <c r="F415"/>
  <c r="K560"/>
  <c r="F262"/>
  <c r="K262" s="1"/>
  <c r="K265"/>
  <c r="K802"/>
  <c r="K526"/>
  <c r="K527"/>
  <c r="K542"/>
  <c r="F412"/>
  <c r="K64"/>
  <c r="F33"/>
  <c r="K60"/>
  <c r="F57"/>
  <c r="F461"/>
  <c r="K461" s="1"/>
  <c r="K464"/>
  <c r="F36"/>
  <c r="K36" s="1"/>
  <c r="F408"/>
  <c r="K408" s="1"/>
  <c r="F135"/>
  <c r="K135" s="1"/>
  <c r="H415"/>
  <c r="H38" s="1"/>
  <c r="H34" s="1"/>
  <c r="F558"/>
  <c r="D297"/>
  <c r="K297" s="1"/>
  <c r="D287"/>
  <c r="I411"/>
  <c r="I406" s="1"/>
  <c r="I405" s="1"/>
  <c r="Q21" s="1"/>
  <c r="D415"/>
  <c r="D558"/>
  <c r="D553" s="1"/>
  <c r="D552" s="1"/>
  <c r="G618"/>
  <c r="I558"/>
  <c r="I553" s="1"/>
  <c r="I552" s="1"/>
  <c r="G558"/>
  <c r="H411"/>
  <c r="H406" s="1"/>
  <c r="H405" s="1"/>
  <c r="P21" s="1"/>
  <c r="H553"/>
  <c r="H552" s="1"/>
  <c r="H800"/>
  <c r="H797" s="1"/>
  <c r="E558"/>
  <c r="E553" s="1"/>
  <c r="E552" s="1"/>
  <c r="E411"/>
  <c r="E35"/>
  <c r="O425" l="1"/>
  <c r="G615"/>
  <c r="K615" s="1"/>
  <c r="K618"/>
  <c r="K412"/>
  <c r="K559"/>
  <c r="E40"/>
  <c r="K40" s="1"/>
  <c r="P405"/>
  <c r="K57"/>
  <c r="P27"/>
  <c r="K33"/>
  <c r="F28"/>
  <c r="K28" s="1"/>
  <c r="M30"/>
  <c r="K415"/>
  <c r="K756"/>
  <c r="F754"/>
  <c r="F35"/>
  <c r="K358"/>
  <c r="K77"/>
  <c r="F62"/>
  <c r="K62" s="1"/>
  <c r="F76"/>
  <c r="F797"/>
  <c r="K797" s="1"/>
  <c r="K800"/>
  <c r="F411"/>
  <c r="F553"/>
  <c r="K558"/>
  <c r="H22"/>
  <c r="H21" s="1"/>
  <c r="E406"/>
  <c r="E405" s="1"/>
  <c r="M21" s="1"/>
  <c r="E34"/>
  <c r="E22" s="1"/>
  <c r="E21" s="1"/>
  <c r="D288"/>
  <c r="D35" s="1"/>
  <c r="D283"/>
  <c r="D38"/>
  <c r="D411"/>
  <c r="F406"/>
  <c r="G35" l="1"/>
  <c r="K754"/>
  <c r="F749"/>
  <c r="F287"/>
  <c r="K288"/>
  <c r="K35"/>
  <c r="F38"/>
  <c r="F34" s="1"/>
  <c r="F22" s="1"/>
  <c r="F21" s="1"/>
  <c r="F61"/>
  <c r="K61" s="1"/>
  <c r="K76"/>
  <c r="F73"/>
  <c r="K73" s="1"/>
  <c r="F552"/>
  <c r="K552" s="1"/>
  <c r="N406" s="1"/>
  <c r="K553"/>
  <c r="F405"/>
  <c r="D406"/>
  <c r="D405" s="1"/>
  <c r="L21" s="1"/>
  <c r="D34"/>
  <c r="G21" l="1"/>
  <c r="N57"/>
  <c r="K411"/>
  <c r="K406"/>
  <c r="Q27"/>
  <c r="K749"/>
  <c r="K287"/>
  <c r="F283"/>
  <c r="K283" s="1"/>
  <c r="F52"/>
  <c r="K52" s="1"/>
  <c r="K38"/>
  <c r="D22"/>
  <c r="Q35" l="1"/>
  <c r="O21"/>
  <c r="K405"/>
  <c r="N27"/>
  <c r="N21"/>
  <c r="K34"/>
  <c r="D21"/>
  <c r="K21" l="1"/>
  <c r="K22"/>
  <c r="G175"/>
  <c r="K175" s="1"/>
  <c r="K180"/>
</calcChain>
</file>

<file path=xl/sharedStrings.xml><?xml version="1.0" encoding="utf-8"?>
<sst xmlns="http://schemas.openxmlformats.org/spreadsheetml/2006/main" count="909" uniqueCount="205">
  <si>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</si>
  <si>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</si>
  <si>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</si>
  <si>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</si>
  <si>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</si>
  <si>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</si>
  <si>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</si>
  <si>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</si>
  <si>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</si>
  <si>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</si>
  <si>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</si>
  <si>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</si>
  <si>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</si>
  <si>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</si>
  <si>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</si>
  <si>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</si>
  <si>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</si>
  <si>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</si>
  <si>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</si>
  <si>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</si>
  <si>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</si>
  <si>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</si>
  <si>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</si>
  <si>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</si>
  <si>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</si>
  <si>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</si>
  <si>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</si>
  <si>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</si>
  <si>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</si>
  <si>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</si>
  <si>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</si>
  <si>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</si>
  <si>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</si>
  <si>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</si>
  <si>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</si>
  <si>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</si>
  <si>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</si>
  <si>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</si>
  <si>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</si>
  <si>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</si>
  <si>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</si>
  <si>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</si>
  <si>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</si>
  <si>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</si>
  <si>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</si>
  <si>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</si>
  <si>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</si>
  <si>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</si>
  <si>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</si>
  <si>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</si>
  <si>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</si>
  <si>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</si>
  <si>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</si>
  <si>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</si>
  <si>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</si>
  <si>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</si>
  <si>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</si>
  <si>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</si>
  <si>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</si>
  <si>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</si>
  <si>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</si>
  <si>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</si>
  <si>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</si>
  <si>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</si>
  <si>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</si>
  <si>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</si>
  <si>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</si>
  <si>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</si>
  <si>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</si>
  <si>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</si>
  <si>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</si>
  <si>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</si>
  <si>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</si>
  <si>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</si>
  <si>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</si>
  <si>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</si>
  <si>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</si>
  <si>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</si>
  <si>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</si>
  <si>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</si>
  <si>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</si>
  <si>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</si>
  <si>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</si>
  <si>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</si>
  <si>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</si>
  <si>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</si>
  <si>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</si>
  <si>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</si>
  <si>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</si>
  <si>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</si>
  <si>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</si>
  <si>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</si>
  <si>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</si>
  <si>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</si>
  <si>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</si>
  <si>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</si>
  <si>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</si>
  <si>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</si>
  <si>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</si>
  <si>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</si>
  <si>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</si>
  <si>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</si>
  <si>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</si>
  <si>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</si>
  <si>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</si>
  <si>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</si>
  <si>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</si>
  <si>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</si>
  <si>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</si>
  <si>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</si>
  <si>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</si>
  <si>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</si>
  <si>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</si>
  <si>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</si>
  <si>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</si>
  <si>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</si>
  <si>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</si>
  <si>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</si>
  <si>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</si>
  <si>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</si>
  <si>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</si>
  <si>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</si>
  <si>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</si>
  <si>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</si>
  <si>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</si>
  <si>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</si>
  <si>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</si>
  <si>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</si>
  <si>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</si>
  <si>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</si>
  <si>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</si>
  <si>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</si>
  <si>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</si>
  <si>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</si>
  <si>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</si>
  <si>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</si>
  <si>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</si>
  <si>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</si>
  <si>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</si>
  <si>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</si>
  <si>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</si>
  <si>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</si>
  <si>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</si>
  <si>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</si>
  <si>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</si>
  <si>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</si>
  <si>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</si>
  <si>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</si>
  <si>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</si>
  <si>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</si>
  <si>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</si>
  <si>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</si>
  <si>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</si>
  <si>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</si>
  <si>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</si>
  <si>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</si>
  <si>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</si>
  <si>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</si>
  <si>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</si>
  <si>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</si>
  <si>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</si>
  <si>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</si>
  <si>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</si>
  <si>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</si>
  <si>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</si>
  <si>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</si>
  <si>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</si>
  <si>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</si>
  <si>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</si>
  <si>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</si>
  <si>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</si>
  <si>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</si>
  <si>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</si>
  <si>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</si>
  <si>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</si>
  <si>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</si>
  <si>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</si>
  <si>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</si>
  <si>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</si>
  <si>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</si>
  <si>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</si>
  <si>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</si>
  <si>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</si>
  <si>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</si>
  <si>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</si>
  <si>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</si>
  <si>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</si>
  <si>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</si>
  <si>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</si>
  <si>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</si>
  <si>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</si>
  <si>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</si>
  <si>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</si>
  <si>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</si>
  <si>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</si>
  <si>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</si>
  <si>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</si>
  <si>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</si>
  <si>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>Реализация мероприятий по обустройству специальных площадок для складирования крупногабаритных  отходов  в местах (площадках) накопления твердых коммунальных отходов</t>
  </si>
  <si>
    <t xml:space="preserve"> </t>
  </si>
  <si>
    <t>Благоустройство сквера по ул. Яблоневая в пос.  Красный Пахарь Минераловодского городского округа</t>
  </si>
  <si>
    <t>4.5.7.</t>
  </si>
  <si>
    <t>3.4.</t>
  </si>
  <si>
    <t>3.4.1.</t>
  </si>
  <si>
    <t>Основное мероприятие:         Поддержание  функционирования комплексной  системы обращения с отходами на территории  Минераловодского городского округа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</si>
</sst>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4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52"/>
  <sheetViews>
    <sheetView tabSelected="1" view="pageBreakPreview" zoomScale="60" zoomScaleNormal="100" workbookViewId="0">
      <selection activeCell="T440" sqref="T440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177" t="s">
        <v>0</v>
      </c>
      <c r="B15" s="177"/>
      <c r="C15" s="177"/>
      <c r="D15" s="177"/>
      <c r="E15" s="177"/>
      <c r="F15" s="177"/>
      <c r="G15" s="177"/>
      <c r="H15" s="177"/>
      <c r="I15" s="177"/>
      <c r="J15" s="177"/>
    </row>
    <row r="16" spans="1:12" ht="16.5">
      <c r="A16" s="177" t="s">
        <v>1</v>
      </c>
      <c r="B16" s="177"/>
      <c r="C16" s="177"/>
      <c r="D16" s="177"/>
      <c r="E16" s="177"/>
      <c r="F16" s="177"/>
      <c r="G16" s="177"/>
      <c r="H16" s="177"/>
      <c r="I16" s="177"/>
      <c r="J16" s="177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78" t="s">
        <v>5</v>
      </c>
      <c r="E18" s="178"/>
      <c r="F18" s="178"/>
      <c r="G18" s="178"/>
      <c r="H18" s="178"/>
      <c r="I18" s="178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46"/>
      <c r="B21" s="146" t="s">
        <v>6</v>
      </c>
      <c r="C21" s="18"/>
      <c r="D21" s="20">
        <f>D22</f>
        <v>188459.26</v>
      </c>
      <c r="E21" s="142">
        <f t="shared" ref="E21:I21" si="0">E22+E49</f>
        <v>161050.80000000002</v>
      </c>
      <c r="F21" s="142">
        <f>F22</f>
        <v>597739.79</v>
      </c>
      <c r="G21" s="142">
        <f t="shared" si="0"/>
        <v>535769.64</v>
      </c>
      <c r="H21" s="79">
        <f t="shared" si="0"/>
        <v>59450.11</v>
      </c>
      <c r="I21" s="79">
        <f t="shared" si="0"/>
        <v>58079.9</v>
      </c>
      <c r="J21" s="16"/>
      <c r="K21" s="3">
        <f>D21+E21+F21+G21+H21+I21</f>
        <v>1600549.5000000002</v>
      </c>
      <c r="L21" s="3">
        <f t="shared" ref="L21:Q21" si="1">D52+D251+D283+D405+D749</f>
        <v>188459.25999999998</v>
      </c>
      <c r="M21" s="3">
        <f t="shared" si="1"/>
        <v>161050.79999999999</v>
      </c>
      <c r="N21" s="3">
        <f t="shared" si="1"/>
        <v>597739.78999999992</v>
      </c>
      <c r="O21" s="3">
        <f>G52+G251+G283+G405+G749</f>
        <v>535769.64</v>
      </c>
      <c r="P21" s="3">
        <f t="shared" si="1"/>
        <v>59450.11</v>
      </c>
      <c r="Q21" s="3">
        <f t="shared" si="1"/>
        <v>58079.899999999994</v>
      </c>
    </row>
    <row r="22" spans="1:17" ht="49.5">
      <c r="A22" s="146"/>
      <c r="B22" s="146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F23+F28+F34+F49+F46</f>
        <v>597739.79</v>
      </c>
      <c r="G22" s="142">
        <f>G23+G28+G34+G46</f>
        <v>535769.64</v>
      </c>
      <c r="H22" s="78">
        <f t="shared" ref="H22" si="2">H28+H34+H23++H45</f>
        <v>59450.11</v>
      </c>
      <c r="I22" s="78">
        <f>I28+I34</f>
        <v>58079.9</v>
      </c>
      <c r="J22" s="22"/>
      <c r="K22" s="3">
        <f t="shared" ref="K22:K86" si="3">D22+E22+F22+G22+H22+I22</f>
        <v>1600529.5000000002</v>
      </c>
      <c r="L22" s="3"/>
    </row>
    <row r="23" spans="1:17" ht="16.5">
      <c r="A23" s="146"/>
      <c r="B23" s="146"/>
      <c r="C23" s="18" t="s">
        <v>8</v>
      </c>
      <c r="D23" s="19">
        <f>D53+D252+D284+D407+D750</f>
        <v>0</v>
      </c>
      <c r="E23" s="19">
        <f>E53+E252+E284+E407+E750</f>
        <v>0</v>
      </c>
      <c r="F23" s="82">
        <f>F25+F27+F24</f>
        <v>132320.76</v>
      </c>
      <c r="G23" s="19">
        <f>G53+G252+G284+G407+G750</f>
        <v>96145.61</v>
      </c>
      <c r="H23" s="19">
        <f>H136</f>
        <v>0</v>
      </c>
      <c r="I23" s="19">
        <f>I53+I252+I284+I407+I750</f>
        <v>0</v>
      </c>
      <c r="J23" s="16"/>
      <c r="K23" s="3">
        <f t="shared" si="3"/>
        <v>228466.37</v>
      </c>
    </row>
    <row r="24" spans="1:17" ht="49.5">
      <c r="A24" s="146"/>
      <c r="B24" s="146"/>
      <c r="C24" s="98" t="s">
        <v>11</v>
      </c>
      <c r="D24" s="97">
        <v>0</v>
      </c>
      <c r="E24" s="97">
        <v>0</v>
      </c>
      <c r="F24" s="104">
        <v>254.28</v>
      </c>
      <c r="G24" s="97">
        <v>0</v>
      </c>
      <c r="H24" s="97">
        <v>0</v>
      </c>
      <c r="I24" s="97">
        <v>0</v>
      </c>
      <c r="J24" s="16"/>
      <c r="K24" s="3">
        <f t="shared" si="3"/>
        <v>254.28</v>
      </c>
    </row>
    <row r="25" spans="1:17" ht="33">
      <c r="A25" s="146"/>
      <c r="B25" s="146"/>
      <c r="C25" s="18" t="s">
        <v>9</v>
      </c>
      <c r="D25" s="19">
        <v>0</v>
      </c>
      <c r="E25" s="19">
        <v>0</v>
      </c>
      <c r="F25" s="104">
        <f>F54</f>
        <v>96145.61</v>
      </c>
      <c r="G25" s="19">
        <f>G26</f>
        <v>96145.61</v>
      </c>
      <c r="H25" s="19">
        <f>H23</f>
        <v>0</v>
      </c>
      <c r="I25" s="19">
        <v>0</v>
      </c>
      <c r="J25" s="16"/>
      <c r="K25" s="3">
        <f t="shared" si="3"/>
        <v>192291.22</v>
      </c>
    </row>
    <row r="26" spans="1:17" ht="49.5">
      <c r="A26" s="146"/>
      <c r="B26" s="146"/>
      <c r="C26" s="76" t="s">
        <v>143</v>
      </c>
      <c r="D26" s="75">
        <v>0</v>
      </c>
      <c r="E26" s="75">
        <v>0</v>
      </c>
      <c r="F26" s="104">
        <f>F55</f>
        <v>96145.61</v>
      </c>
      <c r="G26" s="75">
        <f>G55</f>
        <v>96145.61</v>
      </c>
      <c r="H26" s="75">
        <f t="shared" ref="H26:H27" si="4">H25</f>
        <v>0</v>
      </c>
      <c r="I26" s="75">
        <v>0</v>
      </c>
      <c r="J26" s="16"/>
      <c r="K26" s="3">
        <f t="shared" si="3"/>
        <v>192291.22</v>
      </c>
      <c r="M26" s="3"/>
    </row>
    <row r="27" spans="1:17" ht="49.5">
      <c r="A27" s="146"/>
      <c r="B27" s="146"/>
      <c r="C27" s="26" t="s">
        <v>42</v>
      </c>
      <c r="D27" s="75">
        <v>0</v>
      </c>
      <c r="E27" s="75">
        <v>0</v>
      </c>
      <c r="F27" s="104">
        <f>F56</f>
        <v>35920.870000000003</v>
      </c>
      <c r="G27" s="75">
        <v>0</v>
      </c>
      <c r="H27" s="75">
        <f t="shared" si="4"/>
        <v>0</v>
      </c>
      <c r="I27" s="75">
        <v>0</v>
      </c>
      <c r="J27" s="16"/>
      <c r="K27" s="3">
        <f t="shared" si="3"/>
        <v>35920.870000000003</v>
      </c>
      <c r="N27" s="3">
        <f>F52+F251+F283+F405+F749</f>
        <v>597739.78999999992</v>
      </c>
      <c r="O27">
        <f>F53+F751</f>
        <v>132320.76</v>
      </c>
      <c r="P27" s="3">
        <f>F57+F253+F285+F408+F752</f>
        <v>303788.63</v>
      </c>
      <c r="Q27" s="3">
        <f>F61+F254+F287+F411+F754</f>
        <v>158915.91</v>
      </c>
    </row>
    <row r="28" spans="1:17" ht="33">
      <c r="A28" s="146"/>
      <c r="B28" s="146"/>
      <c r="C28" s="18" t="s">
        <v>10</v>
      </c>
      <c r="D28" s="20">
        <f t="shared" ref="D28:I28" si="5">D29+D30</f>
        <v>52206.35</v>
      </c>
      <c r="E28" s="86">
        <f t="shared" si="5"/>
        <v>23526.86</v>
      </c>
      <c r="F28" s="105">
        <f>F29+F30+F33</f>
        <v>303788.62999999995</v>
      </c>
      <c r="G28" s="86">
        <f t="shared" si="5"/>
        <v>313292.89</v>
      </c>
      <c r="H28" s="86">
        <f t="shared" si="5"/>
        <v>485.12</v>
      </c>
      <c r="I28" s="86">
        <f t="shared" si="5"/>
        <v>485.12</v>
      </c>
      <c r="J28" s="16"/>
      <c r="K28" s="3">
        <f t="shared" si="3"/>
        <v>693784.97</v>
      </c>
      <c r="M28" s="3"/>
      <c r="N28" s="3"/>
      <c r="O28" s="3"/>
      <c r="P28" s="3"/>
    </row>
    <row r="29" spans="1:17" ht="53.25" customHeight="1">
      <c r="A29" s="146"/>
      <c r="B29" s="146"/>
      <c r="C29" s="18" t="s">
        <v>11</v>
      </c>
      <c r="D29" s="20">
        <f t="shared" ref="D29:I29" si="6">D286+D409</f>
        <v>33880.32</v>
      </c>
      <c r="E29" s="86">
        <f>E286+E409+E753</f>
        <v>3363.2799999999997</v>
      </c>
      <c r="F29" s="105">
        <f>F286+F409</f>
        <v>45500.66</v>
      </c>
      <c r="G29" s="86">
        <f t="shared" si="6"/>
        <v>73548.72</v>
      </c>
      <c r="H29" s="86">
        <f t="shared" si="6"/>
        <v>485.12</v>
      </c>
      <c r="I29" s="86">
        <f t="shared" si="6"/>
        <v>485.12</v>
      </c>
      <c r="J29" s="16"/>
      <c r="K29" s="3">
        <f t="shared" si="3"/>
        <v>157263.22</v>
      </c>
    </row>
    <row r="30" spans="1:17" ht="40.5" customHeight="1">
      <c r="A30" s="146"/>
      <c r="B30" s="146"/>
      <c r="C30" s="18" t="s">
        <v>9</v>
      </c>
      <c r="D30" s="20">
        <f>D58+D410</f>
        <v>18326.03</v>
      </c>
      <c r="E30" s="86">
        <f>E631</f>
        <v>20163.580000000002</v>
      </c>
      <c r="F30" s="105">
        <f>F58+F410</f>
        <v>253597.53999999998</v>
      </c>
      <c r="G30" s="86">
        <f>G58+G410</f>
        <v>239744.16999999998</v>
      </c>
      <c r="H30" s="138">
        <f>H58+H410</f>
        <v>0</v>
      </c>
      <c r="I30" s="138">
        <f>I58+I410</f>
        <v>0</v>
      </c>
      <c r="J30" s="16"/>
      <c r="K30" s="3">
        <f t="shared" si="3"/>
        <v>531831.31999999995</v>
      </c>
      <c r="M30" s="3">
        <f>F29+F30+F33</f>
        <v>303788.62999999995</v>
      </c>
    </row>
    <row r="31" spans="1:17" ht="16.5">
      <c r="A31" s="146"/>
      <c r="B31" s="146"/>
      <c r="C31" s="64" t="s">
        <v>142</v>
      </c>
      <c r="D31" s="23">
        <f t="shared" ref="D31:I31" si="7">D713</f>
        <v>279.19</v>
      </c>
      <c r="E31" s="87">
        <f t="shared" si="7"/>
        <v>0</v>
      </c>
      <c r="F31" s="104">
        <f t="shared" si="7"/>
        <v>0</v>
      </c>
      <c r="G31" s="87">
        <f t="shared" si="7"/>
        <v>0</v>
      </c>
      <c r="H31" s="87">
        <f t="shared" si="7"/>
        <v>0</v>
      </c>
      <c r="I31" s="87">
        <f t="shared" si="7"/>
        <v>0</v>
      </c>
      <c r="J31" s="16"/>
      <c r="K31" s="3">
        <f t="shared" si="3"/>
        <v>279.19</v>
      </c>
      <c r="M31" s="3"/>
    </row>
    <row r="32" spans="1:17" ht="49.5">
      <c r="A32" s="146"/>
      <c r="B32" s="146"/>
      <c r="C32" s="76" t="s">
        <v>143</v>
      </c>
      <c r="D32" s="75">
        <v>0</v>
      </c>
      <c r="E32" s="87">
        <v>0</v>
      </c>
      <c r="F32" s="104">
        <f>F59</f>
        <v>236744.16999999998</v>
      </c>
      <c r="G32" s="140">
        <f>G30</f>
        <v>239744.16999999998</v>
      </c>
      <c r="H32" s="87">
        <f t="shared" ref="H32:H33" si="8">H31</f>
        <v>0</v>
      </c>
      <c r="I32" s="87">
        <v>0</v>
      </c>
      <c r="J32" s="16"/>
      <c r="K32" s="3">
        <f t="shared" si="3"/>
        <v>476488.33999999997</v>
      </c>
      <c r="M32" s="3"/>
    </row>
    <row r="33" spans="1:17" ht="49.5">
      <c r="A33" s="146"/>
      <c r="B33" s="146"/>
      <c r="C33" s="26" t="s">
        <v>42</v>
      </c>
      <c r="D33" s="75">
        <v>0</v>
      </c>
      <c r="E33" s="87">
        <v>0</v>
      </c>
      <c r="F33" s="105">
        <f>F60</f>
        <v>4690.43</v>
      </c>
      <c r="G33" s="87">
        <v>0</v>
      </c>
      <c r="H33" s="87">
        <f t="shared" si="8"/>
        <v>0</v>
      </c>
      <c r="I33" s="87">
        <v>0</v>
      </c>
      <c r="J33" s="16"/>
      <c r="K33" s="3">
        <f t="shared" si="3"/>
        <v>4690.43</v>
      </c>
      <c r="M33" s="3"/>
      <c r="O33" s="3"/>
    </row>
    <row r="34" spans="1:17" ht="33">
      <c r="A34" s="146"/>
      <c r="B34" s="146"/>
      <c r="C34" s="18" t="s">
        <v>12</v>
      </c>
      <c r="D34" s="20">
        <f>D61+D254+D287+D411+D754+0+D215</f>
        <v>133260.11000000002</v>
      </c>
      <c r="E34" s="86">
        <f>E35+E38+E41+E43</f>
        <v>133290.71</v>
      </c>
      <c r="F34" s="105">
        <f>F35+F38+F41+F43+0</f>
        <v>158915.91000000003</v>
      </c>
      <c r="G34" s="86">
        <f>G35+G38+G41+G43</f>
        <v>126027.14</v>
      </c>
      <c r="H34" s="86">
        <f t="shared" ref="H34" si="9">H35+H38+H41+H43</f>
        <v>58964.99</v>
      </c>
      <c r="I34" s="86">
        <f>I35+I38</f>
        <v>57594.78</v>
      </c>
      <c r="J34" s="22"/>
      <c r="K34" s="3">
        <f t="shared" si="3"/>
        <v>668053.64</v>
      </c>
      <c r="L34" s="3"/>
      <c r="O34" s="3"/>
    </row>
    <row r="35" spans="1:17" ht="66">
      <c r="A35" s="146"/>
      <c r="B35" s="146"/>
      <c r="C35" s="18" t="s">
        <v>13</v>
      </c>
      <c r="D35" s="20">
        <f>0+0+D288+D412+D755+0</f>
        <v>107185.81000000001</v>
      </c>
      <c r="E35" s="86">
        <f>0+0+E288+E412+E755+0</f>
        <v>106402.5</v>
      </c>
      <c r="F35" s="105">
        <f>F288+F412+F755</f>
        <v>119645.79000000001</v>
      </c>
      <c r="G35" s="86">
        <f t="shared" ref="G35:H35" si="10">G288+G412+G755</f>
        <v>99722.97</v>
      </c>
      <c r="H35" s="86">
        <f t="shared" si="10"/>
        <v>49482.17</v>
      </c>
      <c r="I35" s="86">
        <f>I288+I412+I755</f>
        <v>48111.96</v>
      </c>
      <c r="J35" s="22"/>
      <c r="K35" s="3">
        <f t="shared" si="3"/>
        <v>530551.19999999995</v>
      </c>
      <c r="L35" s="3"/>
      <c r="Q35" s="3">
        <f>G52+G251+G283+G405+G749</f>
        <v>535769.64</v>
      </c>
    </row>
    <row r="36" spans="1:17" ht="33">
      <c r="A36" s="146"/>
      <c r="B36" s="146"/>
      <c r="C36" s="64" t="s">
        <v>161</v>
      </c>
      <c r="D36" s="23">
        <f t="shared" ref="D36:I36" si="11">D413</f>
        <v>28832.400000000001</v>
      </c>
      <c r="E36" s="86">
        <f>E413</f>
        <v>32994.239999999998</v>
      </c>
      <c r="F36" s="104">
        <f>F413</f>
        <v>35566.5</v>
      </c>
      <c r="G36" s="115">
        <f t="shared" si="11"/>
        <v>36718.92</v>
      </c>
      <c r="H36" s="87">
        <f t="shared" si="11"/>
        <v>27331.86</v>
      </c>
      <c r="I36" s="87">
        <f t="shared" si="11"/>
        <v>27116.850000000002</v>
      </c>
      <c r="J36" s="16"/>
      <c r="K36" s="3">
        <f t="shared" si="3"/>
        <v>188560.77</v>
      </c>
    </row>
    <row r="37" spans="1:17" ht="16.5">
      <c r="A37" s="146"/>
      <c r="B37" s="146"/>
      <c r="C37" s="28" t="s">
        <v>162</v>
      </c>
      <c r="D37" s="62">
        <v>0</v>
      </c>
      <c r="E37" s="87">
        <v>0</v>
      </c>
      <c r="F37" s="105">
        <f>F518+7500</f>
        <v>14865.8</v>
      </c>
      <c r="G37" s="55">
        <f>G414</f>
        <v>2591.8200000000002</v>
      </c>
      <c r="H37" s="55">
        <v>0</v>
      </c>
      <c r="I37" s="55">
        <v>0</v>
      </c>
      <c r="J37" s="16"/>
      <c r="K37" s="3">
        <f t="shared" si="3"/>
        <v>17457.62</v>
      </c>
    </row>
    <row r="38" spans="1:17" ht="38.25" customHeight="1">
      <c r="A38" s="146"/>
      <c r="B38" s="146"/>
      <c r="C38" s="18" t="s">
        <v>9</v>
      </c>
      <c r="D38" s="20">
        <f>D62+D415+D802+0</f>
        <v>23850.050000000003</v>
      </c>
      <c r="E38" s="86">
        <f>E62+E415+E756</f>
        <v>25483.54</v>
      </c>
      <c r="F38" s="105">
        <f>F62+F415+F419+F757+0+F807-F49-F46</f>
        <v>36452.17</v>
      </c>
      <c r="G38" s="86">
        <f>G62+G415+G756</f>
        <v>23945.589999999997</v>
      </c>
      <c r="H38" s="86">
        <f>H62+H415+H419+H757+0+H807-H49</f>
        <v>9482.82</v>
      </c>
      <c r="I38" s="86">
        <f>I62+I289+I415+I756</f>
        <v>9482.82</v>
      </c>
      <c r="J38" s="22"/>
      <c r="K38" s="3">
        <f t="shared" si="3"/>
        <v>128696.99000000002</v>
      </c>
      <c r="L38" s="3"/>
    </row>
    <row r="39" spans="1:17" ht="16.5">
      <c r="A39" s="146"/>
      <c r="B39" s="146"/>
      <c r="C39" s="64" t="s">
        <v>142</v>
      </c>
      <c r="D39" s="20">
        <f>D63+D416</f>
        <v>2982.57</v>
      </c>
      <c r="E39" s="86">
        <f>E596+E607</f>
        <v>761.46999999999991</v>
      </c>
      <c r="F39" s="105">
        <f>F63+F416</f>
        <v>1437.75</v>
      </c>
      <c r="G39" s="86">
        <f>G63+G416</f>
        <v>1275.29</v>
      </c>
      <c r="H39" s="86">
        <f>H63+H416</f>
        <v>0</v>
      </c>
      <c r="I39" s="86">
        <f>I63+I416</f>
        <v>0</v>
      </c>
      <c r="J39" s="16"/>
      <c r="K39" s="3">
        <f t="shared" si="3"/>
        <v>6457.08</v>
      </c>
      <c r="L39" s="3"/>
    </row>
    <row r="40" spans="1:17" ht="49.5">
      <c r="A40" s="146"/>
      <c r="B40" s="146"/>
      <c r="C40" s="76" t="s">
        <v>143</v>
      </c>
      <c r="D40" s="20">
        <f>D647+D803+E64+D79</f>
        <v>11731.390000000001</v>
      </c>
      <c r="E40" s="86">
        <f>E647+E803+F64+E79</f>
        <v>16861.330000000002</v>
      </c>
      <c r="F40" s="105">
        <f>F647+F803+G64+F79+F64</f>
        <v>28537.57</v>
      </c>
      <c r="G40" s="86">
        <f>G647+G803+H64+G79</f>
        <v>16773.66</v>
      </c>
      <c r="H40" s="86">
        <f>H647+H803+I64+H79</f>
        <v>9482.82</v>
      </c>
      <c r="I40" s="86">
        <f>I647+I803+J64+I79</f>
        <v>9482.82</v>
      </c>
      <c r="J40" s="16"/>
      <c r="K40" s="3">
        <f t="shared" si="3"/>
        <v>92869.59</v>
      </c>
    </row>
    <row r="41" spans="1:17" ht="16.5">
      <c r="A41" s="146"/>
      <c r="B41" s="152"/>
      <c r="C41" s="25" t="s">
        <v>14</v>
      </c>
      <c r="D41" s="179">
        <f t="shared" ref="D41:I41" si="12">D255</f>
        <v>924.25</v>
      </c>
      <c r="E41" s="180">
        <f t="shared" si="12"/>
        <v>357.59</v>
      </c>
      <c r="F41" s="180">
        <f>F255+F65</f>
        <v>1580.45</v>
      </c>
      <c r="G41" s="179">
        <f t="shared" si="12"/>
        <v>1358.58</v>
      </c>
      <c r="H41" s="179">
        <f t="shared" si="12"/>
        <v>0</v>
      </c>
      <c r="I41" s="179">
        <f t="shared" si="12"/>
        <v>0</v>
      </c>
      <c r="J41" s="165"/>
      <c r="K41" s="3">
        <f t="shared" si="3"/>
        <v>4220.87</v>
      </c>
    </row>
    <row r="42" spans="1:17" ht="49.5">
      <c r="A42" s="146"/>
      <c r="B42" s="152"/>
      <c r="C42" s="26" t="s">
        <v>15</v>
      </c>
      <c r="D42" s="179"/>
      <c r="E42" s="180"/>
      <c r="F42" s="180"/>
      <c r="G42" s="179"/>
      <c r="H42" s="179"/>
      <c r="I42" s="179"/>
      <c r="J42" s="165"/>
      <c r="K42" s="3">
        <f t="shared" si="3"/>
        <v>0</v>
      </c>
    </row>
    <row r="43" spans="1:17" ht="16.5">
      <c r="A43" s="146"/>
      <c r="B43" s="152"/>
      <c r="C43" s="25" t="s">
        <v>16</v>
      </c>
      <c r="D43" s="181">
        <f t="shared" ref="D43:I43" si="13">D417</f>
        <v>1300</v>
      </c>
      <c r="E43" s="181">
        <f t="shared" si="13"/>
        <v>1047.08</v>
      </c>
      <c r="F43" s="181">
        <f t="shared" si="13"/>
        <v>1237.5</v>
      </c>
      <c r="G43" s="181">
        <f t="shared" si="13"/>
        <v>1000</v>
      </c>
      <c r="H43" s="183">
        <f t="shared" si="13"/>
        <v>0</v>
      </c>
      <c r="I43" s="183">
        <f t="shared" si="13"/>
        <v>0</v>
      </c>
      <c r="J43" s="165"/>
      <c r="K43" s="3">
        <f t="shared" si="3"/>
        <v>4584.58</v>
      </c>
    </row>
    <row r="44" spans="1:17" ht="49.5">
      <c r="A44" s="146"/>
      <c r="B44" s="152"/>
      <c r="C44" s="27" t="s">
        <v>17</v>
      </c>
      <c r="D44" s="182"/>
      <c r="E44" s="182"/>
      <c r="F44" s="182"/>
      <c r="G44" s="182"/>
      <c r="H44" s="184"/>
      <c r="I44" s="184"/>
      <c r="J44" s="165"/>
      <c r="K44" s="3">
        <f t="shared" si="3"/>
        <v>0</v>
      </c>
    </row>
    <row r="45" spans="1:17" ht="33">
      <c r="A45" s="146"/>
      <c r="B45" s="146"/>
      <c r="C45" s="27" t="s">
        <v>18</v>
      </c>
      <c r="D45" s="21">
        <v>2992.8</v>
      </c>
      <c r="E45" s="86">
        <f>E46</f>
        <v>4213.2299999999996</v>
      </c>
      <c r="F45" s="105">
        <f>F46</f>
        <v>2368.8000000000002</v>
      </c>
      <c r="G45" s="140">
        <f>G46</f>
        <v>304</v>
      </c>
      <c r="H45" s="87">
        <v>0</v>
      </c>
      <c r="I45" s="87">
        <v>0</v>
      </c>
      <c r="J45" s="16"/>
      <c r="K45" s="3">
        <f t="shared" si="3"/>
        <v>9878.83</v>
      </c>
    </row>
    <row r="46" spans="1:17" ht="33">
      <c r="A46" s="146"/>
      <c r="B46" s="146"/>
      <c r="C46" s="18" t="s">
        <v>19</v>
      </c>
      <c r="D46" s="21">
        <v>2992.8</v>
      </c>
      <c r="E46" s="86">
        <f>E637</f>
        <v>4213.2299999999996</v>
      </c>
      <c r="F46" s="105">
        <f>F635</f>
        <v>2368.8000000000002</v>
      </c>
      <c r="G46" s="140">
        <f>G419</f>
        <v>304</v>
      </c>
      <c r="H46" s="87">
        <v>0</v>
      </c>
      <c r="I46" s="87">
        <v>0</v>
      </c>
      <c r="J46" s="16"/>
      <c r="K46" s="3">
        <f t="shared" si="3"/>
        <v>9878.83</v>
      </c>
      <c r="O46" s="3"/>
    </row>
    <row r="47" spans="1:17" ht="33">
      <c r="A47" s="146"/>
      <c r="B47" s="146"/>
      <c r="C47" s="18" t="s">
        <v>20</v>
      </c>
      <c r="D47" s="19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16"/>
      <c r="K47" s="3">
        <f t="shared" si="3"/>
        <v>0</v>
      </c>
    </row>
    <row r="48" spans="1:17" ht="16.5">
      <c r="A48" s="146"/>
      <c r="B48" s="146"/>
      <c r="C48" s="18" t="s">
        <v>21</v>
      </c>
      <c r="D48" s="19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16"/>
      <c r="K48" s="3">
        <f t="shared" si="3"/>
        <v>0</v>
      </c>
    </row>
    <row r="49" spans="1:15" ht="24.75" customHeight="1">
      <c r="A49" s="146"/>
      <c r="B49" s="146"/>
      <c r="C49" s="18" t="s">
        <v>40</v>
      </c>
      <c r="D49" s="19">
        <v>0</v>
      </c>
      <c r="E49" s="86">
        <f>E761</f>
        <v>20</v>
      </c>
      <c r="F49" s="86">
        <f t="shared" ref="F49:I49" si="14">F761</f>
        <v>345.69</v>
      </c>
      <c r="G49" s="129">
        <f t="shared" si="14"/>
        <v>0</v>
      </c>
      <c r="H49" s="129">
        <f t="shared" si="14"/>
        <v>0</v>
      </c>
      <c r="I49" s="129">
        <f t="shared" si="14"/>
        <v>0</v>
      </c>
      <c r="J49" s="16"/>
      <c r="K49" s="3">
        <f t="shared" si="3"/>
        <v>365.69</v>
      </c>
    </row>
    <row r="50" spans="1:15" ht="33" hidden="1">
      <c r="A50" s="146"/>
      <c r="B50" s="146"/>
      <c r="C50" s="18" t="s">
        <v>23</v>
      </c>
      <c r="D50" s="19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16"/>
      <c r="K50" s="3">
        <f t="shared" si="3"/>
        <v>0</v>
      </c>
    </row>
    <row r="51" spans="1:15" ht="16.5">
      <c r="A51" s="146" t="s">
        <v>24</v>
      </c>
      <c r="B51" s="147" t="s">
        <v>25</v>
      </c>
      <c r="C51" s="18"/>
      <c r="D51" s="19"/>
      <c r="E51" s="87"/>
      <c r="F51" s="87"/>
      <c r="G51" s="87"/>
      <c r="H51" s="87"/>
      <c r="I51" s="87"/>
      <c r="J51" s="16"/>
      <c r="K51" s="3">
        <f t="shared" si="3"/>
        <v>0</v>
      </c>
    </row>
    <row r="52" spans="1:15" ht="49.5">
      <c r="A52" s="146"/>
      <c r="B52" s="147"/>
      <c r="C52" s="18" t="s">
        <v>7</v>
      </c>
      <c r="D52" s="19">
        <v>1698.38</v>
      </c>
      <c r="E52" s="105">
        <f>E61</f>
        <v>3090.5</v>
      </c>
      <c r="F52" s="87">
        <f>F53+F57+F61</f>
        <v>381114.70999999996</v>
      </c>
      <c r="G52" s="139">
        <f>G53+G57+G61</f>
        <v>343959.41</v>
      </c>
      <c r="H52" s="123">
        <f t="shared" ref="H52:I52" si="15">H53+H57+H61</f>
        <v>0</v>
      </c>
      <c r="I52" s="123">
        <f t="shared" si="15"/>
        <v>0</v>
      </c>
      <c r="J52" s="16"/>
      <c r="K52" s="3">
        <f t="shared" si="3"/>
        <v>729863</v>
      </c>
    </row>
    <row r="53" spans="1:15" ht="21.75" customHeight="1">
      <c r="A53" s="146"/>
      <c r="B53" s="147"/>
      <c r="C53" s="18" t="s">
        <v>8</v>
      </c>
      <c r="D53" s="19">
        <v>0</v>
      </c>
      <c r="E53" s="87">
        <v>0</v>
      </c>
      <c r="F53" s="87">
        <f>F54+F56</f>
        <v>132066.48000000001</v>
      </c>
      <c r="G53" s="139">
        <f>G54+G56</f>
        <v>96145.61</v>
      </c>
      <c r="H53" s="87">
        <f>H136</f>
        <v>0</v>
      </c>
      <c r="I53" s="87">
        <v>0</v>
      </c>
      <c r="J53" s="16"/>
      <c r="K53" s="3">
        <f t="shared" si="3"/>
        <v>228212.09000000003</v>
      </c>
    </row>
    <row r="54" spans="1:15" ht="45.75" customHeight="1">
      <c r="A54" s="146"/>
      <c r="B54" s="147"/>
      <c r="C54" s="18" t="s">
        <v>26</v>
      </c>
      <c r="D54" s="19">
        <f>D137</f>
        <v>0</v>
      </c>
      <c r="E54" s="87">
        <v>0</v>
      </c>
      <c r="F54" s="87">
        <f>F158</f>
        <v>96145.61</v>
      </c>
      <c r="G54" s="139">
        <f>G158</f>
        <v>96145.61</v>
      </c>
      <c r="H54" s="87">
        <f>H53</f>
        <v>0</v>
      </c>
      <c r="I54" s="87">
        <v>0</v>
      </c>
      <c r="J54" s="16"/>
      <c r="K54" s="3">
        <f t="shared" si="3"/>
        <v>192291.22</v>
      </c>
    </row>
    <row r="55" spans="1:15" ht="49.5">
      <c r="A55" s="146"/>
      <c r="B55" s="147"/>
      <c r="C55" s="76" t="s">
        <v>143</v>
      </c>
      <c r="D55" s="19">
        <v>0</v>
      </c>
      <c r="E55" s="87">
        <v>0</v>
      </c>
      <c r="F55" s="87">
        <f>F139</f>
        <v>96145.61</v>
      </c>
      <c r="G55" s="139">
        <f>G139</f>
        <v>96145.61</v>
      </c>
      <c r="H55" s="87">
        <v>0</v>
      </c>
      <c r="I55" s="87">
        <v>0</v>
      </c>
      <c r="J55" s="16"/>
      <c r="K55" s="3">
        <f t="shared" si="3"/>
        <v>192291.22</v>
      </c>
    </row>
    <row r="56" spans="1:15" ht="49.5">
      <c r="A56" s="146"/>
      <c r="B56" s="147"/>
      <c r="C56" s="26" t="s">
        <v>42</v>
      </c>
      <c r="D56" s="75">
        <v>0</v>
      </c>
      <c r="E56" s="87">
        <v>0</v>
      </c>
      <c r="F56" s="87">
        <f>F140</f>
        <v>35920.870000000003</v>
      </c>
      <c r="G56" s="139">
        <f>G140</f>
        <v>0</v>
      </c>
      <c r="H56" s="87">
        <v>0</v>
      </c>
      <c r="I56" s="87">
        <v>0</v>
      </c>
      <c r="J56" s="16"/>
      <c r="K56" s="3">
        <f t="shared" si="3"/>
        <v>35920.870000000003</v>
      </c>
    </row>
    <row r="57" spans="1:15" ht="33">
      <c r="A57" s="146"/>
      <c r="B57" s="147"/>
      <c r="C57" s="18" t="s">
        <v>10</v>
      </c>
      <c r="D57" s="19">
        <v>0</v>
      </c>
      <c r="E57" s="87">
        <v>0</v>
      </c>
      <c r="F57" s="86">
        <f>F58+F60</f>
        <v>241434.59999999998</v>
      </c>
      <c r="G57" s="140">
        <f>G58+G60</f>
        <v>236744.16999999998</v>
      </c>
      <c r="H57" s="87">
        <f>H58</f>
        <v>0</v>
      </c>
      <c r="I57" s="87">
        <v>0</v>
      </c>
      <c r="J57" s="16"/>
      <c r="K57" s="3">
        <f t="shared" si="3"/>
        <v>478178.76999999996</v>
      </c>
      <c r="N57" s="3">
        <f>G52+G251+G283+G405+G749</f>
        <v>535769.64</v>
      </c>
      <c r="O57" s="3"/>
    </row>
    <row r="58" spans="1:15" ht="38.25" customHeight="1">
      <c r="A58" s="146"/>
      <c r="B58" s="147"/>
      <c r="C58" s="18" t="s">
        <v>26</v>
      </c>
      <c r="D58" s="19">
        <v>0</v>
      </c>
      <c r="E58" s="87">
        <v>0</v>
      </c>
      <c r="F58" s="86">
        <f>F75+F142</f>
        <v>236744.16999999998</v>
      </c>
      <c r="G58" s="140">
        <f>G75+G142</f>
        <v>236744.16999999998</v>
      </c>
      <c r="H58" s="87">
        <f>H141</f>
        <v>0</v>
      </c>
      <c r="I58" s="87">
        <v>0</v>
      </c>
      <c r="J58" s="16"/>
      <c r="K58" s="3">
        <f t="shared" si="3"/>
        <v>473488.33999999997</v>
      </c>
    </row>
    <row r="59" spans="1:15" ht="49.5">
      <c r="A59" s="146"/>
      <c r="B59" s="147"/>
      <c r="C59" s="76" t="s">
        <v>143</v>
      </c>
      <c r="D59" s="19">
        <v>0</v>
      </c>
      <c r="E59" s="87">
        <v>0</v>
      </c>
      <c r="F59" s="87">
        <f>F144</f>
        <v>236744.16999999998</v>
      </c>
      <c r="G59" s="139">
        <f>G144</f>
        <v>236744.16999999998</v>
      </c>
      <c r="H59" s="87">
        <v>0</v>
      </c>
      <c r="I59" s="87">
        <v>0</v>
      </c>
      <c r="J59" s="16"/>
      <c r="K59" s="3">
        <f t="shared" si="3"/>
        <v>473488.33999999997</v>
      </c>
    </row>
    <row r="60" spans="1:15" ht="49.5">
      <c r="A60" s="146"/>
      <c r="B60" s="147"/>
      <c r="C60" s="26" t="s">
        <v>42</v>
      </c>
      <c r="D60" s="75">
        <v>0</v>
      </c>
      <c r="E60" s="87">
        <v>0</v>
      </c>
      <c r="F60" s="115">
        <f>F145</f>
        <v>4690.43</v>
      </c>
      <c r="G60" s="138">
        <f>G145</f>
        <v>0</v>
      </c>
      <c r="H60" s="87">
        <v>0</v>
      </c>
      <c r="I60" s="87">
        <v>0</v>
      </c>
      <c r="J60" s="16"/>
      <c r="K60" s="3">
        <f t="shared" si="3"/>
        <v>4690.43</v>
      </c>
      <c r="N60" s="3">
        <f>G61+G254+G287+G411+G754</f>
        <v>126027.14000000001</v>
      </c>
    </row>
    <row r="61" spans="1:15" ht="33">
      <c r="A61" s="146"/>
      <c r="B61" s="147"/>
      <c r="C61" s="18" t="s">
        <v>12</v>
      </c>
      <c r="D61" s="19">
        <v>1698.38</v>
      </c>
      <c r="E61" s="105">
        <f>E62</f>
        <v>3090.5</v>
      </c>
      <c r="F61" s="86">
        <f>F62+F65</f>
        <v>7613.63</v>
      </c>
      <c r="G61" s="140">
        <f>G62+G65</f>
        <v>11069.63</v>
      </c>
      <c r="H61" s="138">
        <f t="shared" ref="H61:I61" si="16">H62+H65</f>
        <v>0</v>
      </c>
      <c r="I61" s="138">
        <f t="shared" si="16"/>
        <v>0</v>
      </c>
      <c r="J61" s="16"/>
      <c r="K61" s="3">
        <f t="shared" si="3"/>
        <v>23472.14</v>
      </c>
    </row>
    <row r="62" spans="1:15" ht="33">
      <c r="A62" s="146"/>
      <c r="B62" s="147"/>
      <c r="C62" s="18" t="s">
        <v>26</v>
      </c>
      <c r="D62" s="19">
        <v>1698.38</v>
      </c>
      <c r="E62" s="105">
        <f>E63+E64</f>
        <v>3090.5</v>
      </c>
      <c r="F62" s="87">
        <f>F77+F147</f>
        <v>7533.18</v>
      </c>
      <c r="G62" s="139">
        <f>G77+G147</f>
        <v>11069.63</v>
      </c>
      <c r="H62" s="87">
        <f>H147</f>
        <v>0</v>
      </c>
      <c r="I62" s="87">
        <v>0</v>
      </c>
      <c r="J62" s="16"/>
      <c r="K62" s="3">
        <f t="shared" si="3"/>
        <v>23391.690000000002</v>
      </c>
    </row>
    <row r="63" spans="1:15" ht="16.5">
      <c r="A63" s="146"/>
      <c r="B63" s="147"/>
      <c r="C63" s="18" t="s">
        <v>142</v>
      </c>
      <c r="D63" s="19">
        <v>1698.38</v>
      </c>
      <c r="E63" s="87">
        <f>E91</f>
        <v>118.74</v>
      </c>
      <c r="F63" s="105">
        <f>F91+F128</f>
        <v>1437.75</v>
      </c>
      <c r="G63" s="140">
        <f>G91+G128</f>
        <v>1275.29</v>
      </c>
      <c r="H63" s="87">
        <v>0</v>
      </c>
      <c r="I63" s="87">
        <v>0</v>
      </c>
      <c r="J63" s="16"/>
      <c r="K63" s="3">
        <f t="shared" si="3"/>
        <v>4530.16</v>
      </c>
    </row>
    <row r="64" spans="1:15" ht="49.5">
      <c r="A64" s="146"/>
      <c r="B64" s="147"/>
      <c r="C64" s="18" t="s">
        <v>143</v>
      </c>
      <c r="D64" s="19">
        <v>0</v>
      </c>
      <c r="E64" s="86">
        <f>E79</f>
        <v>2971.76</v>
      </c>
      <c r="F64" s="91">
        <f>F79+F148</f>
        <v>6095.43</v>
      </c>
      <c r="G64" s="140">
        <f>G79+G148</f>
        <v>9794.34</v>
      </c>
      <c r="H64" s="87">
        <v>0</v>
      </c>
      <c r="I64" s="87">
        <v>0</v>
      </c>
      <c r="J64" s="16"/>
      <c r="K64" s="3">
        <f t="shared" si="3"/>
        <v>18861.53</v>
      </c>
    </row>
    <row r="65" spans="1:11" ht="49.5">
      <c r="A65" s="146"/>
      <c r="B65" s="147"/>
      <c r="C65" s="26" t="s">
        <v>42</v>
      </c>
      <c r="D65" s="75">
        <v>0</v>
      </c>
      <c r="E65" s="55">
        <v>0</v>
      </c>
      <c r="F65" s="86">
        <f>F149</f>
        <v>80.449999999999989</v>
      </c>
      <c r="G65" s="138">
        <f>G149</f>
        <v>0</v>
      </c>
      <c r="H65" s="87">
        <v>0</v>
      </c>
      <c r="I65" s="87">
        <v>0</v>
      </c>
      <c r="J65" s="16"/>
      <c r="K65" s="3">
        <f t="shared" si="3"/>
        <v>80.449999999999989</v>
      </c>
    </row>
    <row r="66" spans="1:11" ht="16.5">
      <c r="A66" s="146"/>
      <c r="B66" s="147"/>
      <c r="C66" s="18" t="s">
        <v>27</v>
      </c>
      <c r="D66" s="19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16"/>
      <c r="K66" s="3">
        <f t="shared" si="3"/>
        <v>0</v>
      </c>
    </row>
    <row r="67" spans="1:11" ht="33">
      <c r="A67" s="146"/>
      <c r="B67" s="147"/>
      <c r="C67" s="18" t="s">
        <v>28</v>
      </c>
      <c r="D67" s="19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16"/>
      <c r="K67" s="3">
        <f t="shared" si="3"/>
        <v>0</v>
      </c>
    </row>
    <row r="68" spans="1:11" ht="16.5">
      <c r="A68" s="146"/>
      <c r="B68" s="147"/>
      <c r="C68" s="18" t="s">
        <v>21</v>
      </c>
      <c r="D68" s="19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16"/>
      <c r="K68" s="3">
        <f t="shared" si="3"/>
        <v>0</v>
      </c>
    </row>
    <row r="69" spans="1:11" ht="33">
      <c r="A69" s="146"/>
      <c r="B69" s="147"/>
      <c r="C69" s="18" t="s">
        <v>22</v>
      </c>
      <c r="D69" s="19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16"/>
      <c r="K69" s="3">
        <f t="shared" si="3"/>
        <v>0</v>
      </c>
    </row>
    <row r="70" spans="1:11" ht="16.5">
      <c r="A70" s="146"/>
      <c r="B70" s="175" t="s">
        <v>29</v>
      </c>
      <c r="C70" s="175" t="s">
        <v>23</v>
      </c>
      <c r="D70" s="174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"/>
      <c r="K70" s="3">
        <f t="shared" si="3"/>
        <v>0</v>
      </c>
    </row>
    <row r="71" spans="1:11" ht="16.5">
      <c r="A71" s="146"/>
      <c r="B71" s="176"/>
      <c r="C71" s="175"/>
      <c r="D71" s="174"/>
      <c r="E71" s="164"/>
      <c r="F71" s="164"/>
      <c r="G71" s="164"/>
      <c r="H71" s="164"/>
      <c r="I71" s="164"/>
      <c r="J71" s="16"/>
      <c r="K71" s="3">
        <f t="shared" si="3"/>
        <v>0</v>
      </c>
    </row>
    <row r="72" spans="1:11" ht="33">
      <c r="A72" s="152" t="s">
        <v>30</v>
      </c>
      <c r="B72" s="25" t="s">
        <v>115</v>
      </c>
      <c r="C72" s="28"/>
      <c r="D72" s="19"/>
      <c r="E72" s="87"/>
      <c r="F72" s="87"/>
      <c r="G72" s="87"/>
      <c r="H72" s="87"/>
      <c r="I72" s="87"/>
      <c r="J72" s="16"/>
      <c r="K72" s="3">
        <f t="shared" si="3"/>
        <v>0</v>
      </c>
    </row>
    <row r="73" spans="1:11" ht="153" customHeight="1">
      <c r="A73" s="152"/>
      <c r="B73" s="26" t="s">
        <v>31</v>
      </c>
      <c r="C73" s="28" t="s">
        <v>7</v>
      </c>
      <c r="D73" s="19">
        <v>1698.38</v>
      </c>
      <c r="E73" s="87">
        <f>E76</f>
        <v>3090.5</v>
      </c>
      <c r="F73" s="87">
        <f>F76</f>
        <v>4885.78</v>
      </c>
      <c r="G73" s="87">
        <f>G76</f>
        <v>8422.23</v>
      </c>
      <c r="H73" s="87">
        <v>0</v>
      </c>
      <c r="I73" s="87">
        <v>0</v>
      </c>
      <c r="J73" s="16"/>
      <c r="K73" s="3">
        <f t="shared" si="3"/>
        <v>18096.89</v>
      </c>
    </row>
    <row r="74" spans="1:11" ht="17.25">
      <c r="A74" s="152"/>
      <c r="B74" s="29"/>
      <c r="C74" s="28" t="s">
        <v>8</v>
      </c>
      <c r="D74" s="19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16"/>
      <c r="K74" s="3">
        <f t="shared" si="3"/>
        <v>0</v>
      </c>
    </row>
    <row r="75" spans="1:11" ht="33">
      <c r="A75" s="152"/>
      <c r="B75" s="29"/>
      <c r="C75" s="28" t="s">
        <v>10</v>
      </c>
      <c r="D75" s="19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16"/>
      <c r="K75" s="3">
        <f t="shared" si="3"/>
        <v>0</v>
      </c>
    </row>
    <row r="76" spans="1:11" ht="33">
      <c r="A76" s="152"/>
      <c r="B76" s="29"/>
      <c r="C76" s="28" t="s">
        <v>12</v>
      </c>
      <c r="D76" s="19">
        <v>1698.38</v>
      </c>
      <c r="E76" s="87">
        <f>E77</f>
        <v>3090.5</v>
      </c>
      <c r="F76" s="87">
        <f>F77</f>
        <v>4885.78</v>
      </c>
      <c r="G76" s="87">
        <f>G77</f>
        <v>8422.23</v>
      </c>
      <c r="H76" s="87">
        <v>0</v>
      </c>
      <c r="I76" s="87">
        <v>0</v>
      </c>
      <c r="J76" s="16"/>
      <c r="K76" s="3">
        <f t="shared" si="3"/>
        <v>18096.89</v>
      </c>
    </row>
    <row r="77" spans="1:11" ht="33">
      <c r="A77" s="152"/>
      <c r="B77" s="29"/>
      <c r="C77" s="28" t="s">
        <v>26</v>
      </c>
      <c r="D77" s="19">
        <v>1698.38</v>
      </c>
      <c r="E77" s="87">
        <f>E78+E79</f>
        <v>3090.5</v>
      </c>
      <c r="F77" s="87">
        <f>F79+F78</f>
        <v>4885.78</v>
      </c>
      <c r="G77" s="87">
        <f>G78+G102</f>
        <v>8422.23</v>
      </c>
      <c r="H77" s="87">
        <v>0</v>
      </c>
      <c r="I77" s="87">
        <v>0</v>
      </c>
      <c r="J77" s="16"/>
      <c r="K77" s="3">
        <f t="shared" si="3"/>
        <v>18096.89</v>
      </c>
    </row>
    <row r="78" spans="1:11" ht="17.25">
      <c r="A78" s="152"/>
      <c r="B78" s="29"/>
      <c r="C78" s="18" t="s">
        <v>142</v>
      </c>
      <c r="D78" s="19">
        <v>1698.38</v>
      </c>
      <c r="E78" s="87">
        <f>E91</f>
        <v>118.74</v>
      </c>
      <c r="F78" s="87">
        <f>82.75+1355</f>
        <v>1437.75</v>
      </c>
      <c r="G78" s="87">
        <f>G91</f>
        <v>1275.29</v>
      </c>
      <c r="H78" s="87">
        <v>0</v>
      </c>
      <c r="I78" s="87">
        <v>0</v>
      </c>
      <c r="J78" s="16"/>
      <c r="K78" s="3">
        <f t="shared" si="3"/>
        <v>4530.16</v>
      </c>
    </row>
    <row r="79" spans="1:11" ht="49.5">
      <c r="A79" s="152"/>
      <c r="B79" s="29"/>
      <c r="C79" s="18" t="s">
        <v>143</v>
      </c>
      <c r="D79" s="19">
        <v>0</v>
      </c>
      <c r="E79" s="86">
        <f>E127+E103</f>
        <v>2971.76</v>
      </c>
      <c r="F79" s="87">
        <f>F103+F127+F115</f>
        <v>3448.0299999999997</v>
      </c>
      <c r="G79" s="87">
        <f>G103</f>
        <v>7146.94</v>
      </c>
      <c r="H79" s="87">
        <v>0</v>
      </c>
      <c r="I79" s="87">
        <v>0</v>
      </c>
      <c r="J79" s="16"/>
      <c r="K79" s="3">
        <f t="shared" si="3"/>
        <v>13566.73</v>
      </c>
    </row>
    <row r="80" spans="1:11" ht="17.25">
      <c r="A80" s="152"/>
      <c r="B80" s="29"/>
      <c r="C80" s="28" t="s">
        <v>32</v>
      </c>
      <c r="D80" s="19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16"/>
      <c r="K80" s="3">
        <f t="shared" si="3"/>
        <v>0</v>
      </c>
    </row>
    <row r="81" spans="1:11" ht="33">
      <c r="A81" s="152"/>
      <c r="B81" s="29"/>
      <c r="C81" s="28" t="s">
        <v>28</v>
      </c>
      <c r="D81" s="19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16"/>
      <c r="K81" s="3">
        <f t="shared" si="3"/>
        <v>0</v>
      </c>
    </row>
    <row r="82" spans="1:11" ht="17.25">
      <c r="A82" s="152"/>
      <c r="B82" s="29"/>
      <c r="C82" s="28" t="s">
        <v>21</v>
      </c>
      <c r="D82" s="19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16"/>
      <c r="K82" s="3">
        <f t="shared" si="3"/>
        <v>0</v>
      </c>
    </row>
    <row r="83" spans="1:11" ht="33">
      <c r="A83" s="152"/>
      <c r="B83" s="29"/>
      <c r="C83" s="28" t="s">
        <v>22</v>
      </c>
      <c r="D83" s="19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16"/>
      <c r="K83" s="3">
        <f t="shared" si="3"/>
        <v>0</v>
      </c>
    </row>
    <row r="84" spans="1:11" ht="33">
      <c r="A84" s="153"/>
      <c r="B84" s="29"/>
      <c r="C84" s="28" t="s">
        <v>23</v>
      </c>
      <c r="D84" s="19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16"/>
      <c r="K84" s="3">
        <f t="shared" si="3"/>
        <v>0</v>
      </c>
    </row>
    <row r="85" spans="1:11" ht="16.5">
      <c r="A85" s="146" t="s">
        <v>33</v>
      </c>
      <c r="B85" s="146" t="s">
        <v>112</v>
      </c>
      <c r="C85" s="18"/>
      <c r="D85" s="19"/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16"/>
      <c r="K85" s="3">
        <f t="shared" si="3"/>
        <v>0</v>
      </c>
    </row>
    <row r="86" spans="1:11" ht="49.5">
      <c r="A86" s="146"/>
      <c r="B86" s="146"/>
      <c r="C86" s="18" t="s">
        <v>7</v>
      </c>
      <c r="D86" s="19">
        <v>1698.38</v>
      </c>
      <c r="E86" s="87">
        <f>E89</f>
        <v>118.74</v>
      </c>
      <c r="F86" s="110">
        <f>F89</f>
        <v>82.75</v>
      </c>
      <c r="G86" s="87">
        <f>G89</f>
        <v>1275.29</v>
      </c>
      <c r="H86" s="87">
        <v>0</v>
      </c>
      <c r="I86" s="87">
        <v>0</v>
      </c>
      <c r="J86" s="16"/>
      <c r="K86" s="3">
        <f t="shared" si="3"/>
        <v>3175.16</v>
      </c>
    </row>
    <row r="87" spans="1:11" ht="16.5">
      <c r="A87" s="146"/>
      <c r="B87" s="146"/>
      <c r="C87" s="18" t="s">
        <v>8</v>
      </c>
      <c r="D87" s="19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16"/>
      <c r="K87" s="3">
        <f t="shared" ref="K87:K163" si="17">D87+E87+F87+G87+H87+I87</f>
        <v>0</v>
      </c>
    </row>
    <row r="88" spans="1:11" ht="16.5">
      <c r="A88" s="146"/>
      <c r="B88" s="146"/>
      <c r="C88" s="18" t="s">
        <v>34</v>
      </c>
      <c r="D88" s="19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16"/>
      <c r="K88" s="3">
        <f t="shared" si="17"/>
        <v>0</v>
      </c>
    </row>
    <row r="89" spans="1:11" ht="33">
      <c r="A89" s="146"/>
      <c r="B89" s="146"/>
      <c r="C89" s="18" t="s">
        <v>12</v>
      </c>
      <c r="D89" s="19">
        <v>1698.38</v>
      </c>
      <c r="E89" s="87">
        <f t="shared" ref="E89:G90" si="18">E90</f>
        <v>118.74</v>
      </c>
      <c r="F89" s="87">
        <f t="shared" si="18"/>
        <v>82.75</v>
      </c>
      <c r="G89" s="87">
        <f t="shared" si="18"/>
        <v>1275.29</v>
      </c>
      <c r="H89" s="87">
        <v>0</v>
      </c>
      <c r="I89" s="87">
        <v>0</v>
      </c>
      <c r="J89" s="16"/>
      <c r="K89" s="3">
        <f t="shared" si="17"/>
        <v>3175.16</v>
      </c>
    </row>
    <row r="90" spans="1:11" ht="31.5" customHeight="1">
      <c r="A90" s="146"/>
      <c r="B90" s="146"/>
      <c r="C90" s="18" t="s">
        <v>9</v>
      </c>
      <c r="D90" s="19">
        <v>1698.38</v>
      </c>
      <c r="E90" s="87">
        <f t="shared" si="18"/>
        <v>118.74</v>
      </c>
      <c r="F90" s="87">
        <f t="shared" si="18"/>
        <v>82.75</v>
      </c>
      <c r="G90" s="87">
        <f t="shared" si="18"/>
        <v>1275.29</v>
      </c>
      <c r="H90" s="87">
        <v>0</v>
      </c>
      <c r="I90" s="87">
        <v>0</v>
      </c>
      <c r="J90" s="16"/>
      <c r="K90" s="3">
        <f t="shared" si="17"/>
        <v>3175.16</v>
      </c>
    </row>
    <row r="91" spans="1:11" ht="15.75" customHeight="1">
      <c r="A91" s="146"/>
      <c r="B91" s="146"/>
      <c r="C91" s="18" t="s">
        <v>142</v>
      </c>
      <c r="D91" s="19">
        <v>1698.38</v>
      </c>
      <c r="E91" s="87">
        <v>118.74</v>
      </c>
      <c r="F91" s="87">
        <v>82.75</v>
      </c>
      <c r="G91" s="87">
        <v>1275.29</v>
      </c>
      <c r="H91" s="87">
        <v>0</v>
      </c>
      <c r="I91" s="87">
        <v>0</v>
      </c>
      <c r="J91" s="16"/>
      <c r="K91" s="3">
        <f t="shared" si="17"/>
        <v>3175.16</v>
      </c>
    </row>
    <row r="92" spans="1:11" ht="18.75" customHeight="1">
      <c r="A92" s="146"/>
      <c r="B92" s="146"/>
      <c r="C92" s="18" t="s">
        <v>32</v>
      </c>
      <c r="D92" s="19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16"/>
      <c r="K92" s="3">
        <f t="shared" si="17"/>
        <v>0</v>
      </c>
    </row>
    <row r="93" spans="1:11" ht="53.25" customHeight="1">
      <c r="A93" s="146"/>
      <c r="B93" s="146"/>
      <c r="C93" s="18" t="s">
        <v>28</v>
      </c>
      <c r="D93" s="19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16"/>
      <c r="K93" s="3">
        <f t="shared" si="17"/>
        <v>0</v>
      </c>
    </row>
    <row r="94" spans="1:11" ht="21" customHeight="1">
      <c r="A94" s="146"/>
      <c r="B94" s="146"/>
      <c r="C94" s="18" t="s">
        <v>21</v>
      </c>
      <c r="D94" s="19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16"/>
      <c r="K94" s="3">
        <f t="shared" si="17"/>
        <v>0</v>
      </c>
    </row>
    <row r="95" spans="1:11" ht="29.25" customHeight="1">
      <c r="A95" s="146"/>
      <c r="B95" s="146"/>
      <c r="C95" s="18" t="s">
        <v>22</v>
      </c>
      <c r="D95" s="19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16"/>
      <c r="K95" s="3">
        <f t="shared" si="17"/>
        <v>0</v>
      </c>
    </row>
    <row r="96" spans="1:11" ht="36.75" customHeight="1">
      <c r="A96" s="146"/>
      <c r="B96" s="146"/>
      <c r="C96" s="18" t="s">
        <v>23</v>
      </c>
      <c r="D96" s="19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16"/>
      <c r="K96" s="3">
        <f t="shared" si="17"/>
        <v>0</v>
      </c>
    </row>
    <row r="97" spans="1:14" ht="16.5">
      <c r="A97" s="154" t="s">
        <v>144</v>
      </c>
      <c r="B97" s="154" t="s">
        <v>146</v>
      </c>
      <c r="C97" s="18"/>
      <c r="D97" s="19"/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16"/>
      <c r="K97" s="3">
        <f t="shared" si="17"/>
        <v>0</v>
      </c>
    </row>
    <row r="98" spans="1:14" ht="56.25" customHeight="1">
      <c r="A98" s="146"/>
      <c r="B98" s="146"/>
      <c r="C98" s="18" t="s">
        <v>7</v>
      </c>
      <c r="D98" s="19">
        <v>0</v>
      </c>
      <c r="E98" s="87">
        <f>E101</f>
        <v>2971.76</v>
      </c>
      <c r="F98" s="110">
        <f>F101</f>
        <v>3060.72</v>
      </c>
      <c r="G98" s="87">
        <f>G101</f>
        <v>7146.94</v>
      </c>
      <c r="H98" s="87">
        <v>0</v>
      </c>
      <c r="I98" s="87">
        <v>0</v>
      </c>
      <c r="J98" s="16"/>
      <c r="K98" s="3">
        <f t="shared" si="17"/>
        <v>13179.419999999998</v>
      </c>
    </row>
    <row r="99" spans="1:14" ht="20.25" customHeight="1">
      <c r="A99" s="146"/>
      <c r="B99" s="146"/>
      <c r="C99" s="18" t="s">
        <v>8</v>
      </c>
      <c r="D99" s="19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16"/>
      <c r="K99" s="3">
        <f t="shared" si="17"/>
        <v>0</v>
      </c>
    </row>
    <row r="100" spans="1:14" ht="18" customHeight="1">
      <c r="A100" s="146"/>
      <c r="B100" s="146"/>
      <c r="C100" s="18" t="s">
        <v>34</v>
      </c>
      <c r="D100" s="19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16"/>
      <c r="K100" s="3">
        <f t="shared" si="17"/>
        <v>0</v>
      </c>
      <c r="L100" s="4"/>
      <c r="M100" s="4"/>
      <c r="N100" s="4"/>
    </row>
    <row r="101" spans="1:14" ht="37.5" customHeight="1">
      <c r="A101" s="146"/>
      <c r="B101" s="146"/>
      <c r="C101" s="18" t="s">
        <v>12</v>
      </c>
      <c r="D101" s="19">
        <v>0</v>
      </c>
      <c r="E101" s="87">
        <f t="shared" ref="E101:G102" si="19">E102</f>
        <v>2971.76</v>
      </c>
      <c r="F101" s="87">
        <f t="shared" si="19"/>
        <v>3060.72</v>
      </c>
      <c r="G101" s="87">
        <f t="shared" si="19"/>
        <v>7146.94</v>
      </c>
      <c r="H101" s="87">
        <v>0</v>
      </c>
      <c r="I101" s="87">
        <v>0</v>
      </c>
      <c r="J101" s="16"/>
      <c r="K101" s="3">
        <f t="shared" si="17"/>
        <v>13179.419999999998</v>
      </c>
    </row>
    <row r="102" spans="1:14" ht="42.75" customHeight="1">
      <c r="A102" s="146"/>
      <c r="B102" s="146"/>
      <c r="C102" s="18" t="s">
        <v>9</v>
      </c>
      <c r="D102" s="19">
        <v>0</v>
      </c>
      <c r="E102" s="87">
        <f t="shared" si="19"/>
        <v>2971.76</v>
      </c>
      <c r="F102" s="87">
        <f t="shared" si="19"/>
        <v>3060.72</v>
      </c>
      <c r="G102" s="87">
        <f t="shared" si="19"/>
        <v>7146.94</v>
      </c>
      <c r="H102" s="87">
        <v>0</v>
      </c>
      <c r="I102" s="87">
        <v>0</v>
      </c>
      <c r="J102" s="16"/>
      <c r="K102" s="3">
        <f t="shared" si="17"/>
        <v>13179.419999999998</v>
      </c>
    </row>
    <row r="103" spans="1:14" ht="39.75" customHeight="1">
      <c r="A103" s="146"/>
      <c r="B103" s="146"/>
      <c r="C103" s="18" t="s">
        <v>143</v>
      </c>
      <c r="D103" s="19">
        <v>0</v>
      </c>
      <c r="E103" s="87">
        <v>2971.76</v>
      </c>
      <c r="F103" s="87">
        <v>3060.72</v>
      </c>
      <c r="G103" s="87">
        <v>7146.94</v>
      </c>
      <c r="H103" s="87">
        <v>0</v>
      </c>
      <c r="I103" s="87">
        <v>0</v>
      </c>
      <c r="J103" s="16"/>
      <c r="K103" s="3">
        <f t="shared" si="17"/>
        <v>13179.419999999998</v>
      </c>
    </row>
    <row r="104" spans="1:14" ht="16.5">
      <c r="A104" s="146"/>
      <c r="B104" s="146"/>
      <c r="C104" s="18" t="s">
        <v>32</v>
      </c>
      <c r="D104" s="19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16"/>
      <c r="K104" s="3">
        <f t="shared" si="17"/>
        <v>0</v>
      </c>
    </row>
    <row r="105" spans="1:14" ht="33">
      <c r="A105" s="146"/>
      <c r="B105" s="146"/>
      <c r="C105" s="18" t="s">
        <v>28</v>
      </c>
      <c r="D105" s="19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16"/>
      <c r="K105" s="3">
        <f t="shared" si="17"/>
        <v>0</v>
      </c>
    </row>
    <row r="106" spans="1:14" ht="16.5">
      <c r="A106" s="146"/>
      <c r="B106" s="146"/>
      <c r="C106" s="18" t="s">
        <v>21</v>
      </c>
      <c r="D106" s="19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22"/>
      <c r="K106" s="3">
        <f t="shared" si="17"/>
        <v>0</v>
      </c>
      <c r="L106" s="1"/>
    </row>
    <row r="107" spans="1:14" ht="33">
      <c r="A107" s="146"/>
      <c r="B107" s="146"/>
      <c r="C107" s="18" t="s">
        <v>22</v>
      </c>
      <c r="D107" s="19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16"/>
      <c r="K107" s="3">
        <f t="shared" si="17"/>
        <v>0</v>
      </c>
    </row>
    <row r="108" spans="1:14" ht="33">
      <c r="A108" s="146"/>
      <c r="B108" s="146"/>
      <c r="C108" s="18" t="s">
        <v>23</v>
      </c>
      <c r="D108" s="19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16"/>
      <c r="K108" s="3">
        <f t="shared" si="17"/>
        <v>0</v>
      </c>
    </row>
    <row r="109" spans="1:14" ht="16.5">
      <c r="A109" s="154" t="s">
        <v>145</v>
      </c>
      <c r="B109" s="154" t="s">
        <v>147</v>
      </c>
      <c r="C109" s="107"/>
      <c r="D109" s="106"/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6"/>
      <c r="K109" s="3">
        <f t="shared" ref="K109:K120" si="20">D109+E109+F109+G109+H109+I109</f>
        <v>0</v>
      </c>
    </row>
    <row r="110" spans="1:14" ht="49.5">
      <c r="A110" s="146"/>
      <c r="B110" s="146"/>
      <c r="C110" s="107" t="s">
        <v>7</v>
      </c>
      <c r="D110" s="106">
        <v>0</v>
      </c>
      <c r="E110" s="104">
        <f>E113</f>
        <v>387.31</v>
      </c>
      <c r="F110" s="110">
        <f>F113</f>
        <v>387.31</v>
      </c>
      <c r="G110" s="104">
        <v>0</v>
      </c>
      <c r="H110" s="104">
        <v>0</v>
      </c>
      <c r="I110" s="104">
        <v>0</v>
      </c>
      <c r="J110" s="16"/>
      <c r="K110" s="3">
        <f t="shared" si="20"/>
        <v>774.62</v>
      </c>
    </row>
    <row r="111" spans="1:14" ht="16.5">
      <c r="A111" s="146"/>
      <c r="B111" s="146"/>
      <c r="C111" s="107" t="s">
        <v>8</v>
      </c>
      <c r="D111" s="106">
        <v>0</v>
      </c>
      <c r="E111" s="104">
        <v>0</v>
      </c>
      <c r="F111" s="110">
        <v>0</v>
      </c>
      <c r="G111" s="104">
        <v>0</v>
      </c>
      <c r="H111" s="104">
        <v>0</v>
      </c>
      <c r="I111" s="104">
        <v>0</v>
      </c>
      <c r="J111" s="16"/>
      <c r="K111" s="3">
        <f t="shared" si="20"/>
        <v>0</v>
      </c>
    </row>
    <row r="112" spans="1:14" ht="16.5">
      <c r="A112" s="146"/>
      <c r="B112" s="146"/>
      <c r="C112" s="107" t="s">
        <v>34</v>
      </c>
      <c r="D112" s="106">
        <v>0</v>
      </c>
      <c r="E112" s="104">
        <v>0</v>
      </c>
      <c r="F112" s="110">
        <v>0</v>
      </c>
      <c r="G112" s="104">
        <v>0</v>
      </c>
      <c r="H112" s="104">
        <v>0</v>
      </c>
      <c r="I112" s="104">
        <v>0</v>
      </c>
      <c r="J112" s="16"/>
      <c r="K112" s="3">
        <f t="shared" si="20"/>
        <v>0</v>
      </c>
    </row>
    <row r="113" spans="1:11" ht="33">
      <c r="A113" s="146"/>
      <c r="B113" s="146"/>
      <c r="C113" s="107" t="s">
        <v>12</v>
      </c>
      <c r="D113" s="106">
        <v>0</v>
      </c>
      <c r="E113" s="104">
        <f>E114</f>
        <v>387.31</v>
      </c>
      <c r="F113" s="110">
        <f>F114</f>
        <v>387.31</v>
      </c>
      <c r="G113" s="104">
        <v>0</v>
      </c>
      <c r="H113" s="104">
        <v>0</v>
      </c>
      <c r="I113" s="104">
        <v>0</v>
      </c>
      <c r="J113" s="16"/>
      <c r="K113" s="3">
        <f t="shared" si="20"/>
        <v>774.62</v>
      </c>
    </row>
    <row r="114" spans="1:11" ht="33">
      <c r="A114" s="146"/>
      <c r="B114" s="146"/>
      <c r="C114" s="107" t="s">
        <v>9</v>
      </c>
      <c r="D114" s="106">
        <v>0</v>
      </c>
      <c r="E114" s="104">
        <f>E115</f>
        <v>387.31</v>
      </c>
      <c r="F114" s="110">
        <f>F115</f>
        <v>387.31</v>
      </c>
      <c r="G114" s="104">
        <v>0</v>
      </c>
      <c r="H114" s="104">
        <v>0</v>
      </c>
      <c r="I114" s="104">
        <v>0</v>
      </c>
      <c r="J114" s="16"/>
      <c r="K114" s="3">
        <f t="shared" si="20"/>
        <v>774.62</v>
      </c>
    </row>
    <row r="115" spans="1:11" ht="49.5">
      <c r="A115" s="146"/>
      <c r="B115" s="146"/>
      <c r="C115" s="107" t="s">
        <v>143</v>
      </c>
      <c r="D115" s="106">
        <v>0</v>
      </c>
      <c r="E115" s="104">
        <v>387.31</v>
      </c>
      <c r="F115" s="110">
        <f>E115</f>
        <v>387.31</v>
      </c>
      <c r="G115" s="104">
        <v>0</v>
      </c>
      <c r="H115" s="104">
        <v>0</v>
      </c>
      <c r="I115" s="104">
        <v>0</v>
      </c>
      <c r="J115" s="16"/>
      <c r="K115" s="3">
        <f t="shared" si="20"/>
        <v>774.62</v>
      </c>
    </row>
    <row r="116" spans="1:11" ht="16.5">
      <c r="A116" s="146"/>
      <c r="B116" s="146"/>
      <c r="C116" s="107" t="s">
        <v>32</v>
      </c>
      <c r="D116" s="106">
        <v>0</v>
      </c>
      <c r="E116" s="104">
        <v>0</v>
      </c>
      <c r="F116" s="110">
        <v>0</v>
      </c>
      <c r="G116" s="104">
        <v>0</v>
      </c>
      <c r="H116" s="104">
        <v>0</v>
      </c>
      <c r="I116" s="104">
        <v>0</v>
      </c>
      <c r="J116" s="16"/>
      <c r="K116" s="3">
        <f t="shared" si="20"/>
        <v>0</v>
      </c>
    </row>
    <row r="117" spans="1:11" ht="33">
      <c r="A117" s="146"/>
      <c r="B117" s="146"/>
      <c r="C117" s="107" t="s">
        <v>28</v>
      </c>
      <c r="D117" s="106">
        <v>0</v>
      </c>
      <c r="E117" s="104">
        <v>0</v>
      </c>
      <c r="F117" s="110">
        <v>0</v>
      </c>
      <c r="G117" s="104">
        <v>0</v>
      </c>
      <c r="H117" s="104">
        <v>0</v>
      </c>
      <c r="I117" s="104">
        <v>0</v>
      </c>
      <c r="J117" s="16"/>
      <c r="K117" s="3">
        <f t="shared" si="20"/>
        <v>0</v>
      </c>
    </row>
    <row r="118" spans="1:11" ht="16.5">
      <c r="A118" s="146"/>
      <c r="B118" s="146"/>
      <c r="C118" s="107" t="s">
        <v>21</v>
      </c>
      <c r="D118" s="106">
        <v>0</v>
      </c>
      <c r="E118" s="104">
        <v>0</v>
      </c>
      <c r="F118" s="110">
        <v>0</v>
      </c>
      <c r="G118" s="104">
        <v>0</v>
      </c>
      <c r="H118" s="104">
        <v>0</v>
      </c>
      <c r="I118" s="104">
        <v>0</v>
      </c>
      <c r="J118" s="16"/>
      <c r="K118" s="3">
        <f t="shared" si="20"/>
        <v>0</v>
      </c>
    </row>
    <row r="119" spans="1:11" ht="33">
      <c r="A119" s="146"/>
      <c r="B119" s="146"/>
      <c r="C119" s="107" t="s">
        <v>22</v>
      </c>
      <c r="D119" s="106">
        <v>0</v>
      </c>
      <c r="E119" s="104">
        <v>0</v>
      </c>
      <c r="F119" s="110">
        <v>0</v>
      </c>
      <c r="G119" s="104">
        <v>0</v>
      </c>
      <c r="H119" s="104">
        <v>0</v>
      </c>
      <c r="I119" s="104">
        <v>0</v>
      </c>
      <c r="J119" s="16"/>
      <c r="K119" s="3">
        <f t="shared" si="20"/>
        <v>0</v>
      </c>
    </row>
    <row r="120" spans="1:11" ht="33">
      <c r="A120" s="146"/>
      <c r="B120" s="146"/>
      <c r="C120" s="107" t="s">
        <v>23</v>
      </c>
      <c r="D120" s="106">
        <v>0</v>
      </c>
      <c r="E120" s="104">
        <v>0</v>
      </c>
      <c r="F120" s="110">
        <v>0</v>
      </c>
      <c r="G120" s="104">
        <v>0</v>
      </c>
      <c r="H120" s="104">
        <v>0</v>
      </c>
      <c r="I120" s="104">
        <v>0</v>
      </c>
      <c r="J120" s="16"/>
      <c r="K120" s="3">
        <f t="shared" si="20"/>
        <v>0</v>
      </c>
    </row>
    <row r="121" spans="1:11" ht="16.5">
      <c r="A121" s="154" t="s">
        <v>192</v>
      </c>
      <c r="B121" s="154" t="s">
        <v>193</v>
      </c>
      <c r="C121" s="18"/>
      <c r="D121" s="19"/>
      <c r="E121" s="87">
        <v>0</v>
      </c>
      <c r="F121" s="110">
        <v>0</v>
      </c>
      <c r="G121" s="87">
        <v>0</v>
      </c>
      <c r="H121" s="87">
        <v>0</v>
      </c>
      <c r="I121" s="87">
        <v>0</v>
      </c>
      <c r="J121" s="16"/>
      <c r="K121" s="3">
        <f t="shared" si="17"/>
        <v>0</v>
      </c>
    </row>
    <row r="122" spans="1:11" ht="49.5">
      <c r="A122" s="146"/>
      <c r="B122" s="146"/>
      <c r="C122" s="18" t="s">
        <v>7</v>
      </c>
      <c r="D122" s="19">
        <v>0</v>
      </c>
      <c r="E122" s="106">
        <v>0</v>
      </c>
      <c r="F122" s="111">
        <f>F125</f>
        <v>1355</v>
      </c>
      <c r="G122" s="87">
        <v>0</v>
      </c>
      <c r="H122" s="87">
        <v>0</v>
      </c>
      <c r="I122" s="87">
        <v>0</v>
      </c>
      <c r="J122" s="16"/>
      <c r="K122" s="3">
        <f t="shared" si="17"/>
        <v>1355</v>
      </c>
    </row>
    <row r="123" spans="1:11" ht="16.5">
      <c r="A123" s="146"/>
      <c r="B123" s="146"/>
      <c r="C123" s="18" t="s">
        <v>8</v>
      </c>
      <c r="D123" s="19">
        <v>0</v>
      </c>
      <c r="E123" s="106">
        <v>0</v>
      </c>
      <c r="F123" s="87">
        <v>0</v>
      </c>
      <c r="G123" s="87">
        <v>0</v>
      </c>
      <c r="H123" s="87">
        <v>0</v>
      </c>
      <c r="I123" s="87">
        <v>0</v>
      </c>
      <c r="J123" s="16"/>
      <c r="K123" s="3">
        <f t="shared" si="17"/>
        <v>0</v>
      </c>
    </row>
    <row r="124" spans="1:11" ht="16.5">
      <c r="A124" s="146"/>
      <c r="B124" s="146"/>
      <c r="C124" s="18" t="s">
        <v>34</v>
      </c>
      <c r="D124" s="19">
        <v>0</v>
      </c>
      <c r="E124" s="106">
        <v>0</v>
      </c>
      <c r="F124" s="87">
        <v>0</v>
      </c>
      <c r="G124" s="87">
        <v>0</v>
      </c>
      <c r="H124" s="87">
        <v>0</v>
      </c>
      <c r="I124" s="87">
        <v>0</v>
      </c>
      <c r="J124" s="16"/>
      <c r="K124" s="3">
        <f t="shared" si="17"/>
        <v>0</v>
      </c>
    </row>
    <row r="125" spans="1:11" ht="33">
      <c r="A125" s="146"/>
      <c r="B125" s="146"/>
      <c r="C125" s="18" t="s">
        <v>12</v>
      </c>
      <c r="D125" s="19">
        <v>0</v>
      </c>
      <c r="E125" s="106">
        <v>0</v>
      </c>
      <c r="F125" s="105">
        <f>F126</f>
        <v>1355</v>
      </c>
      <c r="G125" s="87">
        <v>0</v>
      </c>
      <c r="H125" s="87">
        <v>0</v>
      </c>
      <c r="I125" s="87">
        <v>0</v>
      </c>
      <c r="J125" s="16"/>
      <c r="K125" s="3">
        <f t="shared" si="17"/>
        <v>1355</v>
      </c>
    </row>
    <row r="126" spans="1:11" ht="33">
      <c r="A126" s="146"/>
      <c r="B126" s="146"/>
      <c r="C126" s="18" t="s">
        <v>9</v>
      </c>
      <c r="D126" s="19">
        <v>0</v>
      </c>
      <c r="E126" s="106">
        <v>0</v>
      </c>
      <c r="F126" s="105">
        <f>F128</f>
        <v>1355</v>
      </c>
      <c r="G126" s="87">
        <v>0</v>
      </c>
      <c r="H126" s="87">
        <v>0</v>
      </c>
      <c r="I126" s="87">
        <v>0</v>
      </c>
      <c r="J126" s="16"/>
      <c r="K126" s="3">
        <f t="shared" si="17"/>
        <v>1355</v>
      </c>
    </row>
    <row r="127" spans="1:11" ht="49.5">
      <c r="A127" s="146"/>
      <c r="B127" s="146"/>
      <c r="C127" s="18" t="s">
        <v>143</v>
      </c>
      <c r="D127" s="19">
        <v>0</v>
      </c>
      <c r="E127" s="106">
        <v>0</v>
      </c>
      <c r="F127" s="87">
        <f>E127</f>
        <v>0</v>
      </c>
      <c r="G127" s="87">
        <v>0</v>
      </c>
      <c r="H127" s="87">
        <v>0</v>
      </c>
      <c r="I127" s="87">
        <v>0</v>
      </c>
      <c r="J127" s="16"/>
      <c r="K127" s="3">
        <f t="shared" si="17"/>
        <v>0</v>
      </c>
    </row>
    <row r="128" spans="1:11" ht="16.5">
      <c r="A128" s="146"/>
      <c r="B128" s="146"/>
      <c r="C128" s="107" t="s">
        <v>142</v>
      </c>
      <c r="D128" s="106">
        <v>0</v>
      </c>
      <c r="E128" s="106">
        <v>0</v>
      </c>
      <c r="F128" s="105">
        <v>1355</v>
      </c>
      <c r="G128" s="104"/>
      <c r="H128" s="104"/>
      <c r="I128" s="104"/>
      <c r="J128" s="16"/>
      <c r="K128" s="3"/>
    </row>
    <row r="129" spans="1:13" ht="16.5">
      <c r="A129" s="146"/>
      <c r="B129" s="146"/>
      <c r="C129" s="18" t="s">
        <v>32</v>
      </c>
      <c r="D129" s="19">
        <v>0</v>
      </c>
      <c r="E129" s="106">
        <v>0</v>
      </c>
      <c r="F129" s="87">
        <v>0</v>
      </c>
      <c r="G129" s="87">
        <v>0</v>
      </c>
      <c r="H129" s="87">
        <v>0</v>
      </c>
      <c r="I129" s="87">
        <v>0</v>
      </c>
      <c r="J129" s="16"/>
      <c r="K129" s="3">
        <f t="shared" si="17"/>
        <v>0</v>
      </c>
    </row>
    <row r="130" spans="1:13" ht="33">
      <c r="A130" s="146"/>
      <c r="B130" s="146"/>
      <c r="C130" s="18" t="s">
        <v>28</v>
      </c>
      <c r="D130" s="19">
        <v>0</v>
      </c>
      <c r="E130" s="106">
        <v>0</v>
      </c>
      <c r="F130" s="87">
        <v>0</v>
      </c>
      <c r="G130" s="87">
        <v>0</v>
      </c>
      <c r="H130" s="87">
        <v>0</v>
      </c>
      <c r="I130" s="87">
        <v>0</v>
      </c>
      <c r="J130" s="16"/>
      <c r="K130" s="3">
        <f t="shared" si="17"/>
        <v>0</v>
      </c>
    </row>
    <row r="131" spans="1:13" ht="16.5">
      <c r="A131" s="146"/>
      <c r="B131" s="146"/>
      <c r="C131" s="18" t="s">
        <v>21</v>
      </c>
      <c r="D131" s="19">
        <v>0</v>
      </c>
      <c r="E131" s="106">
        <v>0</v>
      </c>
      <c r="F131" s="87">
        <v>0</v>
      </c>
      <c r="G131" s="87">
        <v>0</v>
      </c>
      <c r="H131" s="87">
        <v>0</v>
      </c>
      <c r="I131" s="87">
        <v>0</v>
      </c>
      <c r="J131" s="16"/>
      <c r="K131" s="3">
        <f t="shared" si="17"/>
        <v>0</v>
      </c>
    </row>
    <row r="132" spans="1:13" ht="33">
      <c r="A132" s="146"/>
      <c r="B132" s="146"/>
      <c r="C132" s="18" t="s">
        <v>22</v>
      </c>
      <c r="D132" s="19">
        <v>0</v>
      </c>
      <c r="E132" s="106">
        <v>0</v>
      </c>
      <c r="F132" s="87">
        <v>0</v>
      </c>
      <c r="G132" s="87">
        <v>0</v>
      </c>
      <c r="H132" s="87">
        <v>0</v>
      </c>
      <c r="I132" s="87">
        <v>0</v>
      </c>
      <c r="J132" s="16"/>
      <c r="K132" s="3">
        <f t="shared" si="17"/>
        <v>0</v>
      </c>
    </row>
    <row r="133" spans="1:13" ht="33">
      <c r="A133" s="146"/>
      <c r="B133" s="146"/>
      <c r="C133" s="18" t="s">
        <v>23</v>
      </c>
      <c r="D133" s="19">
        <v>0</v>
      </c>
      <c r="E133" s="106">
        <v>0</v>
      </c>
      <c r="F133" s="87">
        <v>0</v>
      </c>
      <c r="G133" s="87">
        <v>0</v>
      </c>
      <c r="H133" s="87">
        <v>0</v>
      </c>
      <c r="I133" s="87">
        <v>0</v>
      </c>
      <c r="J133" s="16"/>
      <c r="K133" s="3">
        <f t="shared" si="17"/>
        <v>0</v>
      </c>
    </row>
    <row r="134" spans="1:13" ht="16.5">
      <c r="A134" s="146" t="s">
        <v>90</v>
      </c>
      <c r="B134" s="147" t="s">
        <v>91</v>
      </c>
      <c r="C134" s="18"/>
      <c r="D134" s="19"/>
      <c r="E134" s="87"/>
      <c r="F134" s="87"/>
      <c r="G134" s="87"/>
      <c r="H134" s="87"/>
      <c r="I134" s="87"/>
      <c r="J134" s="16"/>
      <c r="K134" s="3">
        <f t="shared" si="17"/>
        <v>0</v>
      </c>
    </row>
    <row r="135" spans="1:13" ht="49.5">
      <c r="A135" s="146"/>
      <c r="B135" s="147"/>
      <c r="C135" s="18" t="s">
        <v>7</v>
      </c>
      <c r="D135" s="19">
        <v>0</v>
      </c>
      <c r="E135" s="87">
        <v>0</v>
      </c>
      <c r="F135" s="86">
        <f>F136+F141+F146</f>
        <v>376228.92999999993</v>
      </c>
      <c r="G135" s="140">
        <f>G136+G141+G146</f>
        <v>335537.18</v>
      </c>
      <c r="H135" s="87">
        <f>H136+H141+H146</f>
        <v>0</v>
      </c>
      <c r="I135" s="87">
        <v>0</v>
      </c>
      <c r="J135" s="16"/>
      <c r="K135" s="3">
        <f t="shared" si="17"/>
        <v>711766.10999999987</v>
      </c>
    </row>
    <row r="136" spans="1:13" ht="16.5">
      <c r="A136" s="146"/>
      <c r="B136" s="147"/>
      <c r="C136" s="25" t="s">
        <v>8</v>
      </c>
      <c r="D136" s="19">
        <v>0</v>
      </c>
      <c r="E136" s="87">
        <v>0</v>
      </c>
      <c r="F136" s="87">
        <f>F137+F140</f>
        <v>132066.48000000001</v>
      </c>
      <c r="G136" s="139">
        <f>G137+G140</f>
        <v>96145.61</v>
      </c>
      <c r="H136" s="87">
        <v>0</v>
      </c>
      <c r="I136" s="87">
        <v>0</v>
      </c>
      <c r="J136" s="16"/>
      <c r="K136" s="3">
        <f t="shared" si="17"/>
        <v>228212.09000000003</v>
      </c>
    </row>
    <row r="137" spans="1:13" ht="16.5">
      <c r="A137" s="146"/>
      <c r="B137" s="173"/>
      <c r="C137" s="25" t="s">
        <v>35</v>
      </c>
      <c r="D137" s="168">
        <v>0</v>
      </c>
      <c r="E137" s="164">
        <v>0</v>
      </c>
      <c r="F137" s="164">
        <f>F139</f>
        <v>96145.61</v>
      </c>
      <c r="G137" s="164">
        <f>G139</f>
        <v>96145.61</v>
      </c>
      <c r="H137" s="164">
        <v>0</v>
      </c>
      <c r="I137" s="164">
        <v>0</v>
      </c>
      <c r="J137" s="165"/>
      <c r="K137" s="3">
        <f t="shared" si="17"/>
        <v>192291.22</v>
      </c>
    </row>
    <row r="138" spans="1:13" ht="33">
      <c r="A138" s="146"/>
      <c r="B138" s="173"/>
      <c r="C138" s="27" t="s">
        <v>36</v>
      </c>
      <c r="D138" s="168"/>
      <c r="E138" s="164"/>
      <c r="F138" s="164"/>
      <c r="G138" s="164"/>
      <c r="H138" s="164"/>
      <c r="I138" s="164"/>
      <c r="J138" s="165"/>
      <c r="K138" s="3">
        <f t="shared" si="17"/>
        <v>0</v>
      </c>
    </row>
    <row r="139" spans="1:13" ht="49.5">
      <c r="A139" s="146"/>
      <c r="B139" s="147"/>
      <c r="C139" s="76" t="s">
        <v>143</v>
      </c>
      <c r="D139" s="19">
        <v>0</v>
      </c>
      <c r="E139" s="87">
        <v>0</v>
      </c>
      <c r="F139" s="87">
        <f>F160</f>
        <v>96145.61</v>
      </c>
      <c r="G139" s="139">
        <f>G160</f>
        <v>96145.61</v>
      </c>
      <c r="H139" s="87">
        <v>0</v>
      </c>
      <c r="I139" s="87">
        <v>0</v>
      </c>
      <c r="J139" s="16"/>
      <c r="K139" s="3">
        <f t="shared" si="17"/>
        <v>192291.22</v>
      </c>
      <c r="L139" s="4"/>
      <c r="M139" s="4"/>
    </row>
    <row r="140" spans="1:13" ht="49.5">
      <c r="A140" s="146"/>
      <c r="B140" s="147"/>
      <c r="C140" s="26" t="s">
        <v>42</v>
      </c>
      <c r="D140" s="75">
        <v>0</v>
      </c>
      <c r="E140" s="87">
        <v>0</v>
      </c>
      <c r="F140" s="87">
        <f>F161</f>
        <v>35920.870000000003</v>
      </c>
      <c r="G140" s="139">
        <f>G161</f>
        <v>0</v>
      </c>
      <c r="H140" s="87">
        <v>0</v>
      </c>
      <c r="I140" s="87">
        <v>0</v>
      </c>
      <c r="J140" s="16"/>
      <c r="K140" s="3">
        <f t="shared" si="17"/>
        <v>35920.870000000003</v>
      </c>
      <c r="L140" s="4"/>
      <c r="M140" s="4"/>
    </row>
    <row r="141" spans="1:13" ht="33">
      <c r="A141" s="146"/>
      <c r="B141" s="147"/>
      <c r="C141" s="25" t="s">
        <v>37</v>
      </c>
      <c r="D141" s="19">
        <v>0</v>
      </c>
      <c r="E141" s="87">
        <v>0</v>
      </c>
      <c r="F141" s="86">
        <f>F142+F145</f>
        <v>241434.59999999998</v>
      </c>
      <c r="G141" s="140">
        <f>G142+G145</f>
        <v>236744.16999999998</v>
      </c>
      <c r="H141" s="87">
        <v>0</v>
      </c>
      <c r="I141" s="87">
        <v>0</v>
      </c>
      <c r="J141" s="16"/>
      <c r="K141" s="3">
        <f t="shared" si="17"/>
        <v>478178.76999999996</v>
      </c>
    </row>
    <row r="142" spans="1:13" ht="16.5">
      <c r="A142" s="146"/>
      <c r="B142" s="173"/>
      <c r="C142" s="25" t="s">
        <v>35</v>
      </c>
      <c r="D142" s="168">
        <v>0</v>
      </c>
      <c r="E142" s="164">
        <v>0</v>
      </c>
      <c r="F142" s="163">
        <f>F144</f>
        <v>236744.16999999998</v>
      </c>
      <c r="G142" s="163">
        <f>G144</f>
        <v>236744.16999999998</v>
      </c>
      <c r="H142" s="164">
        <v>0</v>
      </c>
      <c r="I142" s="164">
        <v>0</v>
      </c>
      <c r="J142" s="165"/>
      <c r="K142" s="3">
        <f t="shared" si="17"/>
        <v>473488.33999999997</v>
      </c>
    </row>
    <row r="143" spans="1:13" ht="33">
      <c r="A143" s="146"/>
      <c r="B143" s="173"/>
      <c r="C143" s="27" t="s">
        <v>36</v>
      </c>
      <c r="D143" s="168"/>
      <c r="E143" s="164"/>
      <c r="F143" s="163"/>
      <c r="G143" s="163"/>
      <c r="H143" s="164"/>
      <c r="I143" s="164"/>
      <c r="J143" s="165"/>
      <c r="K143" s="3">
        <f t="shared" si="17"/>
        <v>0</v>
      </c>
    </row>
    <row r="144" spans="1:13" ht="49.5">
      <c r="A144" s="146"/>
      <c r="B144" s="147"/>
      <c r="C144" s="76" t="s">
        <v>143</v>
      </c>
      <c r="D144" s="19">
        <v>0</v>
      </c>
      <c r="E144" s="87">
        <v>0</v>
      </c>
      <c r="F144" s="87">
        <f>F183+F212+F228+F241</f>
        <v>236744.16999999998</v>
      </c>
      <c r="G144" s="139">
        <f>G183+G212+G228+G241</f>
        <v>236744.16999999998</v>
      </c>
      <c r="H144" s="87">
        <v>0</v>
      </c>
      <c r="I144" s="87">
        <v>0</v>
      </c>
      <c r="J144" s="16"/>
      <c r="K144" s="3">
        <f t="shared" si="17"/>
        <v>473488.33999999997</v>
      </c>
    </row>
    <row r="145" spans="1:11" ht="49.5">
      <c r="A145" s="146"/>
      <c r="B145" s="147"/>
      <c r="C145" s="26" t="s">
        <v>42</v>
      </c>
      <c r="D145" s="75">
        <v>0</v>
      </c>
      <c r="E145" s="87">
        <v>0</v>
      </c>
      <c r="F145" s="87">
        <f>F184++F213</f>
        <v>4690.43</v>
      </c>
      <c r="G145" s="139">
        <f>G184++G213</f>
        <v>0</v>
      </c>
      <c r="H145" s="87">
        <v>0</v>
      </c>
      <c r="I145" s="87">
        <v>0</v>
      </c>
      <c r="J145" s="16"/>
      <c r="K145" s="3">
        <f t="shared" si="17"/>
        <v>4690.43</v>
      </c>
    </row>
    <row r="146" spans="1:11" ht="16.5">
      <c r="A146" s="146"/>
      <c r="B146" s="147"/>
      <c r="C146" s="18" t="s">
        <v>38</v>
      </c>
      <c r="D146" s="19">
        <v>0</v>
      </c>
      <c r="E146" s="87">
        <v>0</v>
      </c>
      <c r="F146" s="86">
        <f>F147+F149</f>
        <v>2727.85</v>
      </c>
      <c r="G146" s="140">
        <f>G147+G149</f>
        <v>2647.4</v>
      </c>
      <c r="H146" s="87">
        <v>0</v>
      </c>
      <c r="I146" s="87">
        <v>0</v>
      </c>
      <c r="J146" s="16"/>
      <c r="K146" s="3">
        <f t="shared" si="17"/>
        <v>5375.25</v>
      </c>
    </row>
    <row r="147" spans="1:11" ht="33">
      <c r="A147" s="146"/>
      <c r="B147" s="147"/>
      <c r="C147" s="18" t="s">
        <v>9</v>
      </c>
      <c r="D147" s="19">
        <v>0</v>
      </c>
      <c r="E147" s="87">
        <v>0</v>
      </c>
      <c r="F147" s="119">
        <f>F148</f>
        <v>2647.4</v>
      </c>
      <c r="G147" s="140">
        <f>G148</f>
        <v>2647.4</v>
      </c>
      <c r="H147" s="87">
        <v>0</v>
      </c>
      <c r="I147" s="87">
        <v>0</v>
      </c>
      <c r="J147" s="16"/>
      <c r="K147" s="3">
        <f t="shared" si="17"/>
        <v>5294.8</v>
      </c>
    </row>
    <row r="148" spans="1:11" ht="49.5">
      <c r="A148" s="146"/>
      <c r="B148" s="147"/>
      <c r="C148" s="76" t="s">
        <v>143</v>
      </c>
      <c r="D148" s="19">
        <v>0</v>
      </c>
      <c r="E148" s="87">
        <v>0</v>
      </c>
      <c r="F148" s="119">
        <f>F199+F216+F244+F231</f>
        <v>2647.4</v>
      </c>
      <c r="G148" s="140">
        <f>G199+G216+G244+G231</f>
        <v>2647.4</v>
      </c>
      <c r="H148" s="87">
        <v>0</v>
      </c>
      <c r="I148" s="87">
        <v>0</v>
      </c>
      <c r="J148" s="16"/>
      <c r="K148" s="3">
        <f t="shared" si="17"/>
        <v>5294.8</v>
      </c>
    </row>
    <row r="149" spans="1:11" ht="49.5">
      <c r="A149" s="146"/>
      <c r="B149" s="147"/>
      <c r="C149" s="26" t="s">
        <v>42</v>
      </c>
      <c r="D149" s="75">
        <v>0</v>
      </c>
      <c r="E149" s="87">
        <v>0</v>
      </c>
      <c r="F149" s="90">
        <f>F217+F200+N140</f>
        <v>80.449999999999989</v>
      </c>
      <c r="G149" s="138">
        <f>G217+G200+O140</f>
        <v>0</v>
      </c>
      <c r="H149" s="87">
        <v>0</v>
      </c>
      <c r="I149" s="87">
        <v>0</v>
      </c>
      <c r="J149" s="16"/>
      <c r="K149" s="3">
        <f t="shared" si="17"/>
        <v>80.449999999999989</v>
      </c>
    </row>
    <row r="150" spans="1:11" ht="16.5">
      <c r="A150" s="146"/>
      <c r="B150" s="147"/>
      <c r="C150" s="18" t="s">
        <v>32</v>
      </c>
      <c r="D150" s="19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16"/>
      <c r="K150" s="3">
        <f t="shared" si="17"/>
        <v>0</v>
      </c>
    </row>
    <row r="151" spans="1:11" ht="33">
      <c r="A151" s="146"/>
      <c r="B151" s="147"/>
      <c r="C151" s="18" t="s">
        <v>28</v>
      </c>
      <c r="D151" s="19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16"/>
      <c r="K151" s="3">
        <f t="shared" si="17"/>
        <v>0</v>
      </c>
    </row>
    <row r="152" spans="1:11" ht="16.5">
      <c r="A152" s="146"/>
      <c r="B152" s="147"/>
      <c r="C152" s="18" t="s">
        <v>21</v>
      </c>
      <c r="D152" s="19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16"/>
      <c r="K152" s="3">
        <f t="shared" si="17"/>
        <v>0</v>
      </c>
    </row>
    <row r="153" spans="1:11" ht="33">
      <c r="A153" s="146"/>
      <c r="B153" s="147"/>
      <c r="C153" s="18" t="s">
        <v>22</v>
      </c>
      <c r="D153" s="19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16"/>
      <c r="K153" s="3">
        <f t="shared" si="17"/>
        <v>0</v>
      </c>
    </row>
    <row r="154" spans="1:11" ht="33">
      <c r="A154" s="146"/>
      <c r="B154" s="147"/>
      <c r="C154" s="18" t="s">
        <v>23</v>
      </c>
      <c r="D154" s="19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16"/>
      <c r="K154" s="3">
        <f t="shared" si="17"/>
        <v>0</v>
      </c>
    </row>
    <row r="155" spans="1:11" ht="16.5">
      <c r="A155" s="146" t="s">
        <v>92</v>
      </c>
      <c r="B155" s="146" t="s">
        <v>184</v>
      </c>
      <c r="C155" s="18"/>
      <c r="D155" s="19"/>
      <c r="E155" s="87"/>
      <c r="F155" s="87"/>
      <c r="G155" s="87"/>
      <c r="H155" s="87"/>
      <c r="I155" s="87"/>
      <c r="J155" s="16"/>
      <c r="K155" s="3">
        <f t="shared" si="17"/>
        <v>0</v>
      </c>
    </row>
    <row r="156" spans="1:11" ht="49.5">
      <c r="A156" s="146"/>
      <c r="B156" s="146"/>
      <c r="C156" s="18" t="s">
        <v>7</v>
      </c>
      <c r="D156" s="19">
        <v>0</v>
      </c>
      <c r="E156" s="87">
        <v>0</v>
      </c>
      <c r="F156" s="87">
        <f>F157</f>
        <v>132066.48000000001</v>
      </c>
      <c r="G156" s="87">
        <f>G157</f>
        <v>96145.61</v>
      </c>
      <c r="H156" s="87">
        <f>H157</f>
        <v>0</v>
      </c>
      <c r="I156" s="87">
        <v>0</v>
      </c>
      <c r="J156" s="16"/>
      <c r="K156" s="3">
        <f t="shared" si="17"/>
        <v>228212.09000000003</v>
      </c>
    </row>
    <row r="157" spans="1:11" ht="16.5">
      <c r="A157" s="146"/>
      <c r="B157" s="146"/>
      <c r="C157" s="18" t="s">
        <v>8</v>
      </c>
      <c r="D157" s="19">
        <v>0</v>
      </c>
      <c r="E157" s="87">
        <v>0</v>
      </c>
      <c r="F157" s="87">
        <f>F158+F161</f>
        <v>132066.48000000001</v>
      </c>
      <c r="G157" s="87">
        <f>G158</f>
        <v>96145.61</v>
      </c>
      <c r="H157" s="87">
        <v>0</v>
      </c>
      <c r="I157" s="87">
        <v>0</v>
      </c>
      <c r="J157" s="16"/>
      <c r="K157" s="3">
        <f t="shared" si="17"/>
        <v>228212.09000000003</v>
      </c>
    </row>
    <row r="158" spans="1:11" ht="16.5">
      <c r="A158" s="146"/>
      <c r="B158" s="146"/>
      <c r="C158" s="30" t="s">
        <v>35</v>
      </c>
      <c r="D158" s="174">
        <v>0</v>
      </c>
      <c r="E158" s="164">
        <v>0</v>
      </c>
      <c r="F158" s="164">
        <f>F160</f>
        <v>96145.61</v>
      </c>
      <c r="G158" s="164">
        <f>G160</f>
        <v>96145.61</v>
      </c>
      <c r="H158" s="164">
        <v>0</v>
      </c>
      <c r="I158" s="164">
        <v>0</v>
      </c>
      <c r="J158" s="16"/>
      <c r="K158" s="3">
        <f t="shared" si="17"/>
        <v>192291.22</v>
      </c>
    </row>
    <row r="159" spans="1:11" ht="33">
      <c r="A159" s="146"/>
      <c r="B159" s="146"/>
      <c r="C159" s="31" t="s">
        <v>36</v>
      </c>
      <c r="D159" s="174"/>
      <c r="E159" s="164"/>
      <c r="F159" s="164"/>
      <c r="G159" s="164"/>
      <c r="H159" s="164"/>
      <c r="I159" s="164"/>
      <c r="J159" s="16"/>
      <c r="K159" s="3">
        <f t="shared" si="17"/>
        <v>0</v>
      </c>
    </row>
    <row r="160" spans="1:11" ht="49.5">
      <c r="A160" s="146"/>
      <c r="B160" s="146"/>
      <c r="C160" s="76" t="s">
        <v>143</v>
      </c>
      <c r="D160" s="19">
        <v>0</v>
      </c>
      <c r="E160" s="87">
        <v>0</v>
      </c>
      <c r="F160" s="87">
        <v>96145.61</v>
      </c>
      <c r="G160" s="139">
        <v>96145.61</v>
      </c>
      <c r="H160" s="87">
        <v>0</v>
      </c>
      <c r="I160" s="87">
        <v>0</v>
      </c>
      <c r="J160" s="16"/>
      <c r="K160" s="3">
        <f t="shared" si="17"/>
        <v>192291.22</v>
      </c>
    </row>
    <row r="161" spans="1:11" ht="49.5">
      <c r="A161" s="146"/>
      <c r="B161" s="146"/>
      <c r="C161" s="26" t="s">
        <v>42</v>
      </c>
      <c r="D161" s="75">
        <v>0</v>
      </c>
      <c r="E161" s="87">
        <v>0</v>
      </c>
      <c r="F161" s="87">
        <v>35920.870000000003</v>
      </c>
      <c r="G161" s="87">
        <v>0</v>
      </c>
      <c r="H161" s="87">
        <v>0</v>
      </c>
      <c r="I161" s="87">
        <v>0</v>
      </c>
      <c r="J161" s="16"/>
      <c r="K161" s="3">
        <f t="shared" si="17"/>
        <v>35920.870000000003</v>
      </c>
    </row>
    <row r="162" spans="1:11" ht="33">
      <c r="A162" s="146"/>
      <c r="B162" s="146"/>
      <c r="C162" s="25" t="s">
        <v>10</v>
      </c>
      <c r="D162" s="19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16"/>
      <c r="K162" s="3">
        <f t="shared" si="17"/>
        <v>0</v>
      </c>
    </row>
    <row r="163" spans="1:11" ht="16.5">
      <c r="A163" s="146"/>
      <c r="B163" s="152"/>
      <c r="C163" s="25" t="s">
        <v>35</v>
      </c>
      <c r="D163" s="171">
        <v>0</v>
      </c>
      <c r="E163" s="169">
        <v>0</v>
      </c>
      <c r="F163" s="169">
        <v>0</v>
      </c>
      <c r="G163" s="169">
        <v>0</v>
      </c>
      <c r="H163" s="169">
        <v>0</v>
      </c>
      <c r="I163" s="169">
        <v>0</v>
      </c>
      <c r="J163" s="165"/>
      <c r="K163" s="3">
        <f t="shared" si="17"/>
        <v>0</v>
      </c>
    </row>
    <row r="164" spans="1:11" ht="33">
      <c r="A164" s="146"/>
      <c r="B164" s="152"/>
      <c r="C164" s="27" t="s">
        <v>36</v>
      </c>
      <c r="D164" s="172"/>
      <c r="E164" s="170"/>
      <c r="F164" s="170"/>
      <c r="G164" s="170"/>
      <c r="H164" s="170"/>
      <c r="I164" s="170"/>
      <c r="J164" s="165"/>
      <c r="K164" s="3">
        <f t="shared" ref="K164:K254" si="21">D164+E164+F164+G164+H164+I164</f>
        <v>0</v>
      </c>
    </row>
    <row r="165" spans="1:11" ht="16.5">
      <c r="A165" s="146"/>
      <c r="B165" s="146"/>
      <c r="C165" s="74" t="s">
        <v>175</v>
      </c>
      <c r="D165" s="19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16"/>
      <c r="K165" s="3">
        <f t="shared" si="21"/>
        <v>0</v>
      </c>
    </row>
    <row r="166" spans="1:11" ht="33">
      <c r="A166" s="146"/>
      <c r="B166" s="146"/>
      <c r="C166" s="25" t="s">
        <v>12</v>
      </c>
      <c r="D166" s="19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16"/>
      <c r="K166" s="3">
        <f t="shared" si="21"/>
        <v>0</v>
      </c>
    </row>
    <row r="167" spans="1:11" ht="16.5">
      <c r="A167" s="146"/>
      <c r="B167" s="152"/>
      <c r="C167" s="25" t="s">
        <v>35</v>
      </c>
      <c r="D167" s="168">
        <v>0</v>
      </c>
      <c r="E167" s="164">
        <v>0</v>
      </c>
      <c r="F167" s="169">
        <v>0</v>
      </c>
      <c r="G167" s="164">
        <v>0</v>
      </c>
      <c r="H167" s="169">
        <v>0</v>
      </c>
      <c r="I167" s="164">
        <v>0</v>
      </c>
      <c r="J167" s="165"/>
      <c r="K167" s="3">
        <f t="shared" si="21"/>
        <v>0</v>
      </c>
    </row>
    <row r="168" spans="1:11" ht="33">
      <c r="A168" s="146"/>
      <c r="B168" s="152"/>
      <c r="C168" s="27" t="s">
        <v>36</v>
      </c>
      <c r="D168" s="168"/>
      <c r="E168" s="164"/>
      <c r="F168" s="170"/>
      <c r="G168" s="164"/>
      <c r="H168" s="170"/>
      <c r="I168" s="164"/>
      <c r="J168" s="165"/>
      <c r="K168" s="3">
        <f t="shared" si="21"/>
        <v>0</v>
      </c>
    </row>
    <row r="169" spans="1:11" ht="16.5">
      <c r="A169" s="146"/>
      <c r="B169" s="146"/>
      <c r="C169" s="18" t="s">
        <v>32</v>
      </c>
      <c r="D169" s="19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16"/>
      <c r="K169" s="3">
        <f t="shared" si="21"/>
        <v>0</v>
      </c>
    </row>
    <row r="170" spans="1:11" ht="33">
      <c r="A170" s="146"/>
      <c r="B170" s="146"/>
      <c r="C170" s="18" t="s">
        <v>28</v>
      </c>
      <c r="D170" s="19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16"/>
      <c r="K170" s="3">
        <f t="shared" si="21"/>
        <v>0</v>
      </c>
    </row>
    <row r="171" spans="1:11" ht="16.5">
      <c r="A171" s="146"/>
      <c r="B171" s="146"/>
      <c r="C171" s="18" t="s">
        <v>21</v>
      </c>
      <c r="D171" s="19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16"/>
      <c r="K171" s="3">
        <f t="shared" si="21"/>
        <v>0</v>
      </c>
    </row>
    <row r="172" spans="1:11" ht="33">
      <c r="A172" s="146"/>
      <c r="B172" s="146"/>
      <c r="C172" s="18" t="s">
        <v>22</v>
      </c>
      <c r="D172" s="19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16"/>
      <c r="K172" s="3">
        <f t="shared" si="21"/>
        <v>0</v>
      </c>
    </row>
    <row r="173" spans="1:11" ht="33">
      <c r="A173" s="146"/>
      <c r="B173" s="146"/>
      <c r="C173" s="18" t="s">
        <v>23</v>
      </c>
      <c r="D173" s="19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16"/>
      <c r="K173" s="3">
        <f t="shared" si="21"/>
        <v>0</v>
      </c>
    </row>
    <row r="174" spans="1:11" ht="16.5">
      <c r="A174" s="146" t="s">
        <v>93</v>
      </c>
      <c r="B174" s="146" t="s">
        <v>185</v>
      </c>
      <c r="C174" s="76"/>
      <c r="D174" s="75"/>
      <c r="E174" s="87"/>
      <c r="F174" s="87"/>
      <c r="G174" s="87"/>
      <c r="H174" s="87"/>
      <c r="I174" s="87"/>
      <c r="J174" s="16"/>
      <c r="K174" s="3">
        <f t="shared" si="21"/>
        <v>0</v>
      </c>
    </row>
    <row r="175" spans="1:11" ht="49.5">
      <c r="A175" s="146"/>
      <c r="B175" s="146"/>
      <c r="C175" s="76" t="s">
        <v>7</v>
      </c>
      <c r="D175" s="75">
        <v>0</v>
      </c>
      <c r="E175" s="87">
        <v>0</v>
      </c>
      <c r="F175" s="86">
        <f>F180+F185</f>
        <v>1034.53</v>
      </c>
      <c r="G175" s="87">
        <f>G180+G185</f>
        <v>707.97</v>
      </c>
      <c r="H175" s="87">
        <f>H180+H185</f>
        <v>0</v>
      </c>
      <c r="I175" s="87">
        <v>0</v>
      </c>
      <c r="J175" s="16"/>
      <c r="K175" s="3">
        <f t="shared" si="21"/>
        <v>1742.5</v>
      </c>
    </row>
    <row r="176" spans="1:11" ht="16.5">
      <c r="A176" s="146"/>
      <c r="B176" s="146"/>
      <c r="C176" s="77" t="s">
        <v>8</v>
      </c>
      <c r="D176" s="75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16"/>
      <c r="K176" s="3">
        <f t="shared" si="21"/>
        <v>0</v>
      </c>
    </row>
    <row r="177" spans="1:11" ht="16.5">
      <c r="A177" s="146"/>
      <c r="B177" s="152"/>
      <c r="C177" s="77" t="s">
        <v>35</v>
      </c>
      <c r="D177" s="168">
        <v>0</v>
      </c>
      <c r="E177" s="164">
        <v>0</v>
      </c>
      <c r="F177" s="164">
        <v>0</v>
      </c>
      <c r="G177" s="164">
        <v>0</v>
      </c>
      <c r="H177" s="164">
        <v>0</v>
      </c>
      <c r="I177" s="164">
        <v>0</v>
      </c>
      <c r="J177" s="16"/>
      <c r="K177" s="3">
        <f t="shared" si="21"/>
        <v>0</v>
      </c>
    </row>
    <row r="178" spans="1:11" ht="33">
      <c r="A178" s="146"/>
      <c r="B178" s="152"/>
      <c r="C178" s="27" t="s">
        <v>36</v>
      </c>
      <c r="D178" s="168"/>
      <c r="E178" s="164"/>
      <c r="F178" s="164"/>
      <c r="G178" s="164"/>
      <c r="H178" s="164"/>
      <c r="I178" s="164"/>
      <c r="J178" s="16"/>
      <c r="K178" s="3">
        <f t="shared" si="21"/>
        <v>0</v>
      </c>
    </row>
    <row r="179" spans="1:11" ht="16.5">
      <c r="A179" s="146"/>
      <c r="B179" s="146"/>
      <c r="C179" s="76" t="s">
        <v>180</v>
      </c>
      <c r="D179" s="75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16"/>
      <c r="K179" s="3">
        <f t="shared" si="21"/>
        <v>0</v>
      </c>
    </row>
    <row r="180" spans="1:11" ht="16.5">
      <c r="A180" s="146"/>
      <c r="B180" s="146"/>
      <c r="C180" s="77" t="s">
        <v>39</v>
      </c>
      <c r="D180" s="75">
        <v>0</v>
      </c>
      <c r="E180" s="87">
        <v>0</v>
      </c>
      <c r="F180" s="86">
        <f>F181+F184</f>
        <v>1034.53</v>
      </c>
      <c r="G180" s="140">
        <f>G181</f>
        <v>707.97</v>
      </c>
      <c r="H180" s="87">
        <f>H181</f>
        <v>0</v>
      </c>
      <c r="I180" s="87">
        <v>0</v>
      </c>
      <c r="J180" s="16"/>
      <c r="K180" s="3">
        <f t="shared" si="21"/>
        <v>1742.5</v>
      </c>
    </row>
    <row r="181" spans="1:11" ht="16.5">
      <c r="A181" s="146"/>
      <c r="B181" s="152"/>
      <c r="C181" s="77" t="s">
        <v>35</v>
      </c>
      <c r="D181" s="168">
        <v>0</v>
      </c>
      <c r="E181" s="164">
        <v>0</v>
      </c>
      <c r="F181" s="163">
        <f>F183</f>
        <v>707.97</v>
      </c>
      <c r="G181" s="163">
        <f>G183</f>
        <v>707.97</v>
      </c>
      <c r="H181" s="164">
        <v>0</v>
      </c>
      <c r="I181" s="164">
        <v>0</v>
      </c>
      <c r="J181" s="16"/>
      <c r="K181" s="3">
        <f t="shared" si="21"/>
        <v>1415.94</v>
      </c>
    </row>
    <row r="182" spans="1:11" ht="33">
      <c r="A182" s="146"/>
      <c r="B182" s="152"/>
      <c r="C182" s="27" t="s">
        <v>36</v>
      </c>
      <c r="D182" s="168"/>
      <c r="E182" s="164"/>
      <c r="F182" s="163"/>
      <c r="G182" s="163"/>
      <c r="H182" s="164"/>
      <c r="I182" s="164"/>
      <c r="J182" s="16"/>
      <c r="K182" s="3">
        <f t="shared" si="21"/>
        <v>0</v>
      </c>
    </row>
    <row r="183" spans="1:11" ht="49.5">
      <c r="A183" s="146"/>
      <c r="B183" s="146"/>
      <c r="C183" s="76" t="s">
        <v>143</v>
      </c>
      <c r="D183" s="75">
        <v>0</v>
      </c>
      <c r="E183" s="87">
        <v>0</v>
      </c>
      <c r="F183" s="87">
        <v>707.97</v>
      </c>
      <c r="G183" s="139">
        <v>707.97</v>
      </c>
      <c r="H183" s="87">
        <v>0</v>
      </c>
      <c r="I183" s="87">
        <v>0</v>
      </c>
      <c r="J183" s="16"/>
      <c r="K183" s="3">
        <f t="shared" si="21"/>
        <v>1415.94</v>
      </c>
    </row>
    <row r="184" spans="1:11" ht="49.5">
      <c r="A184" s="146"/>
      <c r="B184" s="146"/>
      <c r="C184" s="26" t="s">
        <v>42</v>
      </c>
      <c r="D184" s="75">
        <v>0</v>
      </c>
      <c r="E184" s="87">
        <v>0</v>
      </c>
      <c r="F184" s="87">
        <v>326.56</v>
      </c>
      <c r="G184" s="87">
        <v>0</v>
      </c>
      <c r="H184" s="87"/>
      <c r="I184" s="87"/>
      <c r="J184" s="16"/>
      <c r="K184" s="3">
        <f t="shared" si="21"/>
        <v>326.56</v>
      </c>
    </row>
    <row r="185" spans="1:11" ht="33">
      <c r="A185" s="146"/>
      <c r="B185" s="146"/>
      <c r="C185" s="76" t="s">
        <v>12</v>
      </c>
      <c r="D185" s="75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16"/>
      <c r="K185" s="3">
        <f t="shared" si="21"/>
        <v>0</v>
      </c>
    </row>
    <row r="186" spans="1:11" ht="33">
      <c r="A186" s="146"/>
      <c r="B186" s="146"/>
      <c r="C186" s="76" t="s">
        <v>9</v>
      </c>
      <c r="D186" s="75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16"/>
      <c r="K186" s="3">
        <f t="shared" si="21"/>
        <v>0</v>
      </c>
    </row>
    <row r="187" spans="1:11" ht="16.5">
      <c r="A187" s="146"/>
      <c r="B187" s="146"/>
      <c r="C187" s="76" t="s">
        <v>180</v>
      </c>
      <c r="D187" s="75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16"/>
      <c r="K187" s="3">
        <f t="shared" si="21"/>
        <v>0</v>
      </c>
    </row>
    <row r="188" spans="1:11" ht="16.5">
      <c r="A188" s="146"/>
      <c r="B188" s="146"/>
      <c r="C188" s="76" t="s">
        <v>32</v>
      </c>
      <c r="D188" s="75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16"/>
      <c r="K188" s="3">
        <f t="shared" si="21"/>
        <v>0</v>
      </c>
    </row>
    <row r="189" spans="1:11" ht="33">
      <c r="A189" s="146"/>
      <c r="B189" s="146"/>
      <c r="C189" s="76" t="s">
        <v>28</v>
      </c>
      <c r="D189" s="75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16"/>
      <c r="K189" s="3">
        <f t="shared" si="21"/>
        <v>0</v>
      </c>
    </row>
    <row r="190" spans="1:11" ht="16.5">
      <c r="A190" s="146"/>
      <c r="B190" s="146"/>
      <c r="C190" s="76" t="s">
        <v>21</v>
      </c>
      <c r="D190" s="75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16"/>
      <c r="K190" s="3">
        <f t="shared" si="21"/>
        <v>0</v>
      </c>
    </row>
    <row r="191" spans="1:11" ht="16.5">
      <c r="A191" s="146"/>
      <c r="B191" s="146"/>
      <c r="C191" s="76" t="s">
        <v>40</v>
      </c>
      <c r="D191" s="75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16"/>
      <c r="K191" s="3">
        <f t="shared" si="21"/>
        <v>0</v>
      </c>
    </row>
    <row r="192" spans="1:11" ht="33">
      <c r="A192" s="146"/>
      <c r="B192" s="148"/>
      <c r="C192" s="76" t="s">
        <v>23</v>
      </c>
      <c r="D192" s="75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16"/>
      <c r="K192" s="3">
        <f t="shared" si="21"/>
        <v>0</v>
      </c>
    </row>
    <row r="193" spans="1:11" ht="16.5">
      <c r="A193" s="146" t="s">
        <v>181</v>
      </c>
      <c r="B193" s="146" t="s">
        <v>186</v>
      </c>
      <c r="C193" s="76"/>
      <c r="D193" s="75"/>
      <c r="E193" s="87"/>
      <c r="F193" s="87"/>
      <c r="G193" s="87"/>
      <c r="H193" s="87"/>
      <c r="I193" s="87"/>
      <c r="J193" s="16"/>
      <c r="K193" s="3">
        <f t="shared" si="21"/>
        <v>0</v>
      </c>
    </row>
    <row r="194" spans="1:11" ht="49.5">
      <c r="A194" s="146"/>
      <c r="B194" s="146"/>
      <c r="C194" s="76" t="s">
        <v>7</v>
      </c>
      <c r="D194" s="75">
        <v>0</v>
      </c>
      <c r="E194" s="87">
        <v>0</v>
      </c>
      <c r="F194" s="87">
        <f>F197</f>
        <v>299.57</v>
      </c>
      <c r="G194" s="140">
        <f>G196+G197</f>
        <v>263.2</v>
      </c>
      <c r="H194" s="87">
        <f>H196+H197</f>
        <v>0</v>
      </c>
      <c r="I194" s="87">
        <v>0</v>
      </c>
      <c r="J194" s="16"/>
      <c r="K194" s="3">
        <f t="shared" si="21"/>
        <v>562.77</v>
      </c>
    </row>
    <row r="195" spans="1:11" ht="16.5">
      <c r="A195" s="146"/>
      <c r="B195" s="146"/>
      <c r="C195" s="77" t="s">
        <v>8</v>
      </c>
      <c r="D195" s="75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16"/>
      <c r="K195" s="3">
        <f t="shared" si="21"/>
        <v>0</v>
      </c>
    </row>
    <row r="196" spans="1:11" ht="16.5">
      <c r="A196" s="146"/>
      <c r="B196" s="146"/>
      <c r="C196" s="77" t="s">
        <v>39</v>
      </c>
      <c r="D196" s="75">
        <v>0</v>
      </c>
      <c r="E196" s="87">
        <v>0</v>
      </c>
      <c r="F196" s="55">
        <v>0</v>
      </c>
      <c r="G196" s="55">
        <v>0</v>
      </c>
      <c r="H196" s="87">
        <v>0</v>
      </c>
      <c r="I196" s="87">
        <v>0</v>
      </c>
      <c r="J196" s="16"/>
      <c r="K196" s="3">
        <f t="shared" si="21"/>
        <v>0</v>
      </c>
    </row>
    <row r="197" spans="1:11" ht="33">
      <c r="A197" s="146"/>
      <c r="B197" s="146"/>
      <c r="C197" s="76" t="s">
        <v>12</v>
      </c>
      <c r="D197" s="75">
        <v>0</v>
      </c>
      <c r="E197" s="87">
        <v>0</v>
      </c>
      <c r="F197" s="87">
        <f>F198+F200</f>
        <v>299.57</v>
      </c>
      <c r="G197" s="140">
        <f>G198</f>
        <v>263.2</v>
      </c>
      <c r="H197" s="87">
        <v>0</v>
      </c>
      <c r="I197" s="87">
        <v>0</v>
      </c>
      <c r="J197" s="16"/>
      <c r="K197" s="3">
        <f t="shared" si="21"/>
        <v>562.77</v>
      </c>
    </row>
    <row r="198" spans="1:11" ht="33">
      <c r="A198" s="146"/>
      <c r="B198" s="146"/>
      <c r="C198" s="76" t="s">
        <v>9</v>
      </c>
      <c r="D198" s="75">
        <v>0</v>
      </c>
      <c r="E198" s="87">
        <v>0</v>
      </c>
      <c r="F198" s="90">
        <f>F199</f>
        <v>263.2</v>
      </c>
      <c r="G198" s="140">
        <f>G199</f>
        <v>263.2</v>
      </c>
      <c r="H198" s="87">
        <v>0</v>
      </c>
      <c r="I198" s="87">
        <v>0</v>
      </c>
      <c r="J198" s="16"/>
      <c r="K198" s="3">
        <f t="shared" si="21"/>
        <v>526.4</v>
      </c>
    </row>
    <row r="199" spans="1:11" ht="49.5">
      <c r="A199" s="146"/>
      <c r="B199" s="146"/>
      <c r="C199" s="76" t="s">
        <v>143</v>
      </c>
      <c r="D199" s="75">
        <v>0</v>
      </c>
      <c r="E199" s="87">
        <v>0</v>
      </c>
      <c r="F199" s="90">
        <v>263.2</v>
      </c>
      <c r="G199" s="140">
        <v>263.2</v>
      </c>
      <c r="H199" s="87">
        <v>0</v>
      </c>
      <c r="I199" s="87">
        <v>0</v>
      </c>
      <c r="J199" s="16"/>
      <c r="K199" s="3">
        <f t="shared" si="21"/>
        <v>526.4</v>
      </c>
    </row>
    <row r="200" spans="1:11" ht="49.5">
      <c r="A200" s="146"/>
      <c r="B200" s="146"/>
      <c r="C200" s="26" t="s">
        <v>42</v>
      </c>
      <c r="D200" s="75">
        <v>0</v>
      </c>
      <c r="E200" s="87">
        <v>0</v>
      </c>
      <c r="F200" s="87">
        <v>36.369999999999997</v>
      </c>
      <c r="G200" s="87">
        <v>0</v>
      </c>
      <c r="H200" s="87"/>
      <c r="I200" s="87"/>
      <c r="J200" s="16"/>
      <c r="K200" s="3">
        <f t="shared" si="21"/>
        <v>36.369999999999997</v>
      </c>
    </row>
    <row r="201" spans="1:11" ht="16.5">
      <c r="A201" s="146"/>
      <c r="B201" s="146"/>
      <c r="C201" s="76" t="s">
        <v>32</v>
      </c>
      <c r="D201" s="75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16"/>
      <c r="K201" s="3">
        <f t="shared" si="21"/>
        <v>0</v>
      </c>
    </row>
    <row r="202" spans="1:11" ht="33">
      <c r="A202" s="146"/>
      <c r="B202" s="146"/>
      <c r="C202" s="76" t="s">
        <v>28</v>
      </c>
      <c r="D202" s="75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16"/>
      <c r="K202" s="3">
        <f t="shared" si="21"/>
        <v>0</v>
      </c>
    </row>
    <row r="203" spans="1:11" ht="16.5">
      <c r="A203" s="146"/>
      <c r="B203" s="146"/>
      <c r="C203" s="76" t="s">
        <v>21</v>
      </c>
      <c r="D203" s="75">
        <v>0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16"/>
      <c r="K203" s="3">
        <f t="shared" si="21"/>
        <v>0</v>
      </c>
    </row>
    <row r="204" spans="1:11" ht="16.5">
      <c r="A204" s="146"/>
      <c r="B204" s="146"/>
      <c r="C204" s="76" t="s">
        <v>40</v>
      </c>
      <c r="D204" s="75">
        <v>0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16"/>
      <c r="K204" s="3">
        <f t="shared" si="21"/>
        <v>0</v>
      </c>
    </row>
    <row r="205" spans="1:11" ht="33">
      <c r="A205" s="146"/>
      <c r="B205" s="148"/>
      <c r="C205" s="76" t="s">
        <v>23</v>
      </c>
      <c r="D205" s="75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16"/>
      <c r="K205" s="3">
        <f t="shared" si="21"/>
        <v>0</v>
      </c>
    </row>
    <row r="206" spans="1:11" ht="16.5">
      <c r="A206" s="146" t="s">
        <v>182</v>
      </c>
      <c r="B206" s="146" t="s">
        <v>183</v>
      </c>
      <c r="C206" s="18"/>
      <c r="D206" s="19"/>
      <c r="E206" s="87"/>
      <c r="F206" s="87"/>
      <c r="G206" s="87"/>
      <c r="H206" s="87"/>
      <c r="I206" s="87"/>
      <c r="J206" s="16"/>
      <c r="K206" s="3">
        <f t="shared" si="21"/>
        <v>0</v>
      </c>
    </row>
    <row r="207" spans="1:11" ht="49.5">
      <c r="A207" s="146"/>
      <c r="B207" s="146"/>
      <c r="C207" s="18" t="s">
        <v>7</v>
      </c>
      <c r="D207" s="19">
        <v>0</v>
      </c>
      <c r="E207" s="87">
        <v>0</v>
      </c>
      <c r="F207" s="86">
        <f>F209+F214</f>
        <v>26807.309999999998</v>
      </c>
      <c r="G207" s="140">
        <f>G209+G214</f>
        <v>22399.360000000001</v>
      </c>
      <c r="H207" s="87">
        <f>H209+H214</f>
        <v>0</v>
      </c>
      <c r="I207" s="87">
        <v>0</v>
      </c>
      <c r="J207" s="16"/>
      <c r="K207" s="3">
        <f t="shared" si="21"/>
        <v>49206.67</v>
      </c>
    </row>
    <row r="208" spans="1:11" ht="16.5">
      <c r="A208" s="146"/>
      <c r="B208" s="146"/>
      <c r="C208" s="25" t="s">
        <v>8</v>
      </c>
      <c r="D208" s="19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16"/>
      <c r="K208" s="3">
        <f t="shared" si="21"/>
        <v>0</v>
      </c>
    </row>
    <row r="209" spans="1:11" ht="16.5">
      <c r="A209" s="146"/>
      <c r="B209" s="146"/>
      <c r="C209" s="25" t="s">
        <v>39</v>
      </c>
      <c r="D209" s="19">
        <v>0</v>
      </c>
      <c r="E209" s="87">
        <v>0</v>
      </c>
      <c r="F209" s="86">
        <f>F210+F213</f>
        <v>26539.239999999998</v>
      </c>
      <c r="G209" s="140">
        <f>G210</f>
        <v>22175.37</v>
      </c>
      <c r="H209" s="87">
        <f>H210</f>
        <v>0</v>
      </c>
      <c r="I209" s="87">
        <v>0</v>
      </c>
      <c r="J209" s="16"/>
      <c r="K209" s="3">
        <f t="shared" si="21"/>
        <v>48714.61</v>
      </c>
    </row>
    <row r="210" spans="1:11" ht="16.5">
      <c r="A210" s="146"/>
      <c r="B210" s="152"/>
      <c r="C210" s="25" t="s">
        <v>35</v>
      </c>
      <c r="D210" s="168">
        <v>0</v>
      </c>
      <c r="E210" s="164">
        <v>0</v>
      </c>
      <c r="F210" s="163">
        <f>F212</f>
        <v>22175.37</v>
      </c>
      <c r="G210" s="163">
        <f>G212</f>
        <v>22175.37</v>
      </c>
      <c r="H210" s="164">
        <v>0</v>
      </c>
      <c r="I210" s="164">
        <v>0</v>
      </c>
      <c r="J210" s="165"/>
      <c r="K210" s="3">
        <f t="shared" si="21"/>
        <v>44350.74</v>
      </c>
    </row>
    <row r="211" spans="1:11" ht="33">
      <c r="A211" s="146"/>
      <c r="B211" s="152"/>
      <c r="C211" s="27" t="s">
        <v>36</v>
      </c>
      <c r="D211" s="168"/>
      <c r="E211" s="164"/>
      <c r="F211" s="163"/>
      <c r="G211" s="163"/>
      <c r="H211" s="164"/>
      <c r="I211" s="164"/>
      <c r="J211" s="165"/>
      <c r="K211" s="3">
        <f t="shared" si="21"/>
        <v>0</v>
      </c>
    </row>
    <row r="212" spans="1:11" ht="49.5">
      <c r="A212" s="146"/>
      <c r="B212" s="146"/>
      <c r="C212" s="76" t="s">
        <v>143</v>
      </c>
      <c r="D212" s="19">
        <v>0</v>
      </c>
      <c r="E212" s="87">
        <v>0</v>
      </c>
      <c r="F212" s="87">
        <v>22175.37</v>
      </c>
      <c r="G212" s="139">
        <v>22175.37</v>
      </c>
      <c r="H212" s="87">
        <v>0</v>
      </c>
      <c r="I212" s="87">
        <v>0</v>
      </c>
      <c r="J212" s="16"/>
      <c r="K212" s="3">
        <f t="shared" si="21"/>
        <v>44350.74</v>
      </c>
    </row>
    <row r="213" spans="1:11" ht="49.5">
      <c r="A213" s="146"/>
      <c r="B213" s="146"/>
      <c r="C213" s="26" t="s">
        <v>42</v>
      </c>
      <c r="D213" s="75">
        <v>0</v>
      </c>
      <c r="E213" s="87">
        <v>0</v>
      </c>
      <c r="F213" s="87">
        <v>4363.87</v>
      </c>
      <c r="G213" s="87">
        <v>0</v>
      </c>
      <c r="H213" s="87">
        <v>0</v>
      </c>
      <c r="I213" s="87">
        <v>0</v>
      </c>
      <c r="J213" s="16"/>
      <c r="K213" s="3">
        <f t="shared" si="21"/>
        <v>4363.87</v>
      </c>
    </row>
    <row r="214" spans="1:11" ht="33">
      <c r="A214" s="146"/>
      <c r="B214" s="146"/>
      <c r="C214" s="18" t="s">
        <v>12</v>
      </c>
      <c r="D214" s="19">
        <v>0</v>
      </c>
      <c r="E214" s="87">
        <v>0</v>
      </c>
      <c r="F214" s="87">
        <f>F215+F217</f>
        <v>268.07</v>
      </c>
      <c r="G214" s="87">
        <f>G215</f>
        <v>223.99</v>
      </c>
      <c r="H214" s="87">
        <v>0</v>
      </c>
      <c r="I214" s="87">
        <v>0</v>
      </c>
      <c r="J214" s="16"/>
      <c r="K214" s="3">
        <f t="shared" si="21"/>
        <v>492.06</v>
      </c>
    </row>
    <row r="215" spans="1:11" ht="33">
      <c r="A215" s="146"/>
      <c r="B215" s="146"/>
      <c r="C215" s="18" t="s">
        <v>9</v>
      </c>
      <c r="D215" s="19">
        <v>0</v>
      </c>
      <c r="E215" s="87">
        <v>0</v>
      </c>
      <c r="F215" s="87">
        <v>223.99</v>
      </c>
      <c r="G215" s="139">
        <v>223.99</v>
      </c>
      <c r="H215" s="87">
        <v>0</v>
      </c>
      <c r="I215" s="87">
        <v>0</v>
      </c>
      <c r="J215" s="16"/>
      <c r="K215" s="3">
        <f t="shared" si="21"/>
        <v>447.98</v>
      </c>
    </row>
    <row r="216" spans="1:11" ht="49.5">
      <c r="A216" s="146"/>
      <c r="B216" s="146"/>
      <c r="C216" s="76" t="s">
        <v>143</v>
      </c>
      <c r="D216" s="19">
        <v>0</v>
      </c>
      <c r="E216" s="87">
        <v>0</v>
      </c>
      <c r="F216" s="87">
        <v>223.99</v>
      </c>
      <c r="G216" s="139">
        <v>223.99</v>
      </c>
      <c r="H216" s="87">
        <v>0</v>
      </c>
      <c r="I216" s="87">
        <v>0</v>
      </c>
      <c r="J216" s="16"/>
      <c r="K216" s="3">
        <f t="shared" si="21"/>
        <v>447.98</v>
      </c>
    </row>
    <row r="217" spans="1:11" ht="49.5">
      <c r="A217" s="146"/>
      <c r="B217" s="146"/>
      <c r="C217" s="26" t="s">
        <v>42</v>
      </c>
      <c r="D217" s="75">
        <v>0</v>
      </c>
      <c r="E217" s="87">
        <v>0</v>
      </c>
      <c r="F217" s="87">
        <v>44.08</v>
      </c>
      <c r="G217" s="87">
        <v>0</v>
      </c>
      <c r="H217" s="87">
        <v>0</v>
      </c>
      <c r="I217" s="87">
        <v>0</v>
      </c>
      <c r="J217" s="16"/>
      <c r="K217" s="3">
        <f t="shared" si="21"/>
        <v>44.08</v>
      </c>
    </row>
    <row r="218" spans="1:11" ht="16.5">
      <c r="A218" s="146"/>
      <c r="B218" s="146"/>
      <c r="C218" s="18" t="s">
        <v>32</v>
      </c>
      <c r="D218" s="19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16"/>
      <c r="K218" s="3">
        <f t="shared" si="21"/>
        <v>0</v>
      </c>
    </row>
    <row r="219" spans="1:11" ht="33">
      <c r="A219" s="146"/>
      <c r="B219" s="146"/>
      <c r="C219" s="18" t="s">
        <v>28</v>
      </c>
      <c r="D219" s="19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16"/>
      <c r="K219" s="3">
        <f t="shared" si="21"/>
        <v>0</v>
      </c>
    </row>
    <row r="220" spans="1:11" ht="16.5">
      <c r="A220" s="146"/>
      <c r="B220" s="146"/>
      <c r="C220" s="18" t="s">
        <v>21</v>
      </c>
      <c r="D220" s="19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16"/>
      <c r="K220" s="3">
        <f t="shared" si="21"/>
        <v>0</v>
      </c>
    </row>
    <row r="221" spans="1:11" ht="16.5">
      <c r="A221" s="146"/>
      <c r="B221" s="146"/>
      <c r="C221" s="18" t="s">
        <v>40</v>
      </c>
      <c r="D221" s="19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16"/>
      <c r="K221" s="3">
        <f t="shared" si="21"/>
        <v>0</v>
      </c>
    </row>
    <row r="222" spans="1:11" ht="33">
      <c r="A222" s="146"/>
      <c r="B222" s="148"/>
      <c r="C222" s="18" t="s">
        <v>23</v>
      </c>
      <c r="D222" s="19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16"/>
      <c r="K222" s="3">
        <f t="shared" si="21"/>
        <v>0</v>
      </c>
    </row>
    <row r="223" spans="1:11" ht="16.5">
      <c r="A223" s="152" t="s">
        <v>194</v>
      </c>
      <c r="B223" s="150" t="s">
        <v>197</v>
      </c>
      <c r="C223" s="28"/>
      <c r="D223" s="121"/>
      <c r="E223" s="118"/>
      <c r="F223" s="118"/>
      <c r="G223" s="118"/>
      <c r="H223" s="118"/>
      <c r="I223" s="118"/>
      <c r="J223" s="16"/>
      <c r="K223" s="3"/>
    </row>
    <row r="224" spans="1:11" ht="49.5">
      <c r="A224" s="152"/>
      <c r="B224" s="166"/>
      <c r="C224" s="28" t="s">
        <v>7</v>
      </c>
      <c r="D224" s="121">
        <v>0</v>
      </c>
      <c r="E224" s="119">
        <f>E229</f>
        <v>0</v>
      </c>
      <c r="F224" s="119">
        <f>F226+F229</f>
        <v>12103.560000000001</v>
      </c>
      <c r="G224" s="140">
        <f>G226+G229</f>
        <v>12103.560000000001</v>
      </c>
      <c r="H224" s="120">
        <f t="shared" ref="H224:I224" si="22">H229</f>
        <v>0</v>
      </c>
      <c r="I224" s="120">
        <f t="shared" si="22"/>
        <v>0</v>
      </c>
      <c r="J224" s="16"/>
      <c r="K224" s="3"/>
    </row>
    <row r="225" spans="1:11" ht="16.5">
      <c r="A225" s="152"/>
      <c r="B225" s="166"/>
      <c r="C225" s="28" t="s">
        <v>8</v>
      </c>
      <c r="D225" s="121">
        <v>0</v>
      </c>
      <c r="E225" s="118">
        <v>0</v>
      </c>
      <c r="F225" s="118">
        <v>0</v>
      </c>
      <c r="G225" s="139">
        <v>0</v>
      </c>
      <c r="H225" s="118">
        <v>0</v>
      </c>
      <c r="I225" s="118">
        <v>0</v>
      </c>
      <c r="J225" s="16"/>
      <c r="K225" s="3"/>
    </row>
    <row r="226" spans="1:11" ht="16.5">
      <c r="A226" s="152"/>
      <c r="B226" s="166"/>
      <c r="C226" s="28" t="s">
        <v>34</v>
      </c>
      <c r="D226" s="121">
        <v>0</v>
      </c>
      <c r="E226" s="118">
        <v>0</v>
      </c>
      <c r="F226" s="118">
        <f>F227</f>
        <v>11982.52</v>
      </c>
      <c r="G226" s="139">
        <f>G227</f>
        <v>11982.52</v>
      </c>
      <c r="H226" s="118">
        <v>0</v>
      </c>
      <c r="I226" s="118">
        <v>0</v>
      </c>
      <c r="J226" s="16"/>
      <c r="K226" s="3"/>
    </row>
    <row r="227" spans="1:11" ht="33">
      <c r="A227" s="152"/>
      <c r="B227" s="166"/>
      <c r="C227" s="122" t="s">
        <v>9</v>
      </c>
      <c r="D227" s="121">
        <v>0</v>
      </c>
      <c r="E227" s="118">
        <v>0</v>
      </c>
      <c r="F227" s="118">
        <v>11982.52</v>
      </c>
      <c r="G227" s="139">
        <v>11982.52</v>
      </c>
      <c r="H227" s="118">
        <v>0</v>
      </c>
      <c r="I227" s="118">
        <v>0</v>
      </c>
      <c r="J227" s="16"/>
      <c r="K227" s="3"/>
    </row>
    <row r="228" spans="1:11" ht="49.5">
      <c r="A228" s="152"/>
      <c r="B228" s="166"/>
      <c r="C228" s="122" t="s">
        <v>143</v>
      </c>
      <c r="D228" s="121">
        <v>0</v>
      </c>
      <c r="E228" s="118">
        <v>0</v>
      </c>
      <c r="F228" s="118">
        <v>11982.52</v>
      </c>
      <c r="G228" s="139">
        <v>11982.52</v>
      </c>
      <c r="H228" s="118">
        <v>0</v>
      </c>
      <c r="I228" s="118">
        <v>0</v>
      </c>
      <c r="J228" s="16"/>
      <c r="K228" s="3"/>
    </row>
    <row r="229" spans="1:11" ht="33">
      <c r="A229" s="152"/>
      <c r="B229" s="166"/>
      <c r="C229" s="28" t="s">
        <v>12</v>
      </c>
      <c r="D229" s="121">
        <v>0</v>
      </c>
      <c r="E229" s="119">
        <v>0</v>
      </c>
      <c r="F229" s="119">
        <f>F230</f>
        <v>121.04</v>
      </c>
      <c r="G229" s="140">
        <f>G230</f>
        <v>121.04</v>
      </c>
      <c r="H229" s="118">
        <f t="shared" ref="H229:H230" si="23">H231</f>
        <v>0</v>
      </c>
      <c r="I229" s="118">
        <v>0</v>
      </c>
      <c r="J229" s="16"/>
      <c r="K229" s="3"/>
    </row>
    <row r="230" spans="1:11" ht="33">
      <c r="A230" s="152"/>
      <c r="B230" s="166"/>
      <c r="C230" s="122" t="s">
        <v>9</v>
      </c>
      <c r="D230" s="121">
        <v>0</v>
      </c>
      <c r="E230" s="119">
        <v>0</v>
      </c>
      <c r="F230" s="119">
        <f>F231</f>
        <v>121.04</v>
      </c>
      <c r="G230" s="140">
        <f>G231</f>
        <v>121.04</v>
      </c>
      <c r="H230" s="118">
        <f t="shared" si="23"/>
        <v>0</v>
      </c>
      <c r="I230" s="118">
        <v>0</v>
      </c>
      <c r="J230" s="16"/>
      <c r="K230" s="3"/>
    </row>
    <row r="231" spans="1:11" ht="49.5">
      <c r="A231" s="152"/>
      <c r="B231" s="166"/>
      <c r="C231" s="122" t="s">
        <v>143</v>
      </c>
      <c r="D231" s="121">
        <v>0</v>
      </c>
      <c r="E231" s="119">
        <v>0</v>
      </c>
      <c r="F231" s="119">
        <v>121.04</v>
      </c>
      <c r="G231" s="140">
        <v>121.04</v>
      </c>
      <c r="H231" s="120">
        <f t="shared" ref="H231" si="24">H244</f>
        <v>0</v>
      </c>
      <c r="I231" s="118">
        <v>0</v>
      </c>
      <c r="J231" s="16"/>
      <c r="K231" s="3"/>
    </row>
    <row r="232" spans="1:11" ht="16.5">
      <c r="A232" s="152"/>
      <c r="B232" s="166"/>
      <c r="C232" s="28" t="s">
        <v>32</v>
      </c>
      <c r="D232" s="121">
        <v>0</v>
      </c>
      <c r="E232" s="118">
        <v>0</v>
      </c>
      <c r="F232" s="118">
        <v>0</v>
      </c>
      <c r="G232" s="118">
        <v>0</v>
      </c>
      <c r="H232" s="118">
        <v>0</v>
      </c>
      <c r="I232" s="118">
        <v>0</v>
      </c>
      <c r="J232" s="16"/>
      <c r="K232" s="3"/>
    </row>
    <row r="233" spans="1:11" ht="33">
      <c r="A233" s="152"/>
      <c r="B233" s="166"/>
      <c r="C233" s="28" t="s">
        <v>28</v>
      </c>
      <c r="D233" s="121">
        <v>0</v>
      </c>
      <c r="E233" s="118">
        <v>0</v>
      </c>
      <c r="F233" s="118">
        <v>0</v>
      </c>
      <c r="G233" s="118">
        <v>0</v>
      </c>
      <c r="H233" s="118">
        <v>0</v>
      </c>
      <c r="I233" s="118">
        <v>0</v>
      </c>
      <c r="J233" s="16"/>
      <c r="K233" s="3"/>
    </row>
    <row r="234" spans="1:11" ht="16.5">
      <c r="A234" s="152"/>
      <c r="B234" s="166"/>
      <c r="C234" s="28" t="s">
        <v>21</v>
      </c>
      <c r="D234" s="121">
        <v>0</v>
      </c>
      <c r="E234" s="118">
        <v>0</v>
      </c>
      <c r="F234" s="118">
        <v>0</v>
      </c>
      <c r="G234" s="118">
        <v>0</v>
      </c>
      <c r="H234" s="118">
        <v>0</v>
      </c>
      <c r="I234" s="118">
        <v>0</v>
      </c>
      <c r="J234" s="16"/>
      <c r="K234" s="3"/>
    </row>
    <row r="235" spans="1:11" ht="33">
      <c r="A235" s="152"/>
      <c r="B235" s="156"/>
      <c r="C235" s="28" t="s">
        <v>22</v>
      </c>
      <c r="D235" s="121">
        <v>0</v>
      </c>
      <c r="E235" s="118">
        <v>0</v>
      </c>
      <c r="F235" s="118">
        <v>0</v>
      </c>
      <c r="G235" s="118">
        <v>0</v>
      </c>
      <c r="H235" s="118">
        <v>0</v>
      </c>
      <c r="I235" s="118">
        <v>0</v>
      </c>
      <c r="J235" s="16"/>
      <c r="K235" s="3"/>
    </row>
    <row r="236" spans="1:11" ht="16.5">
      <c r="A236" s="152" t="s">
        <v>195</v>
      </c>
      <c r="B236" s="150" t="s">
        <v>196</v>
      </c>
      <c r="C236" s="28"/>
      <c r="D236" s="121"/>
      <c r="E236" s="118"/>
      <c r="F236" s="118"/>
      <c r="G236" s="118"/>
      <c r="H236" s="118"/>
      <c r="I236" s="118"/>
      <c r="J236" s="16"/>
      <c r="K236" s="3"/>
    </row>
    <row r="237" spans="1:11" ht="49.5">
      <c r="A237" s="152"/>
      <c r="B237" s="166"/>
      <c r="C237" s="28" t="s">
        <v>7</v>
      </c>
      <c r="D237" s="121">
        <v>0</v>
      </c>
      <c r="E237" s="118">
        <v>0</v>
      </c>
      <c r="F237" s="119">
        <f>F239+F242</f>
        <v>203917.48</v>
      </c>
      <c r="G237" s="140">
        <f>G239+G242</f>
        <v>203917.48</v>
      </c>
      <c r="H237" s="120">
        <f t="shared" ref="H237:I237" si="25">H242</f>
        <v>0</v>
      </c>
      <c r="I237" s="120">
        <f t="shared" si="25"/>
        <v>0</v>
      </c>
      <c r="J237" s="16"/>
      <c r="K237" s="3"/>
    </row>
    <row r="238" spans="1:11" ht="16.5">
      <c r="A238" s="152"/>
      <c r="B238" s="166"/>
      <c r="C238" s="28" t="s">
        <v>8</v>
      </c>
      <c r="D238" s="121">
        <v>0</v>
      </c>
      <c r="E238" s="118">
        <v>0</v>
      </c>
      <c r="F238" s="118"/>
      <c r="G238" s="139"/>
      <c r="H238" s="118">
        <v>0</v>
      </c>
      <c r="I238" s="118">
        <v>0</v>
      </c>
      <c r="J238" s="16"/>
      <c r="K238" s="3"/>
    </row>
    <row r="239" spans="1:11" ht="16.5">
      <c r="A239" s="152"/>
      <c r="B239" s="166"/>
      <c r="C239" s="28" t="s">
        <v>34</v>
      </c>
      <c r="D239" s="121">
        <v>0</v>
      </c>
      <c r="E239" s="118">
        <v>0</v>
      </c>
      <c r="F239" s="118">
        <f>F240</f>
        <v>201878.31</v>
      </c>
      <c r="G239" s="139">
        <f>G240</f>
        <v>201878.31</v>
      </c>
      <c r="H239" s="118">
        <v>0</v>
      </c>
      <c r="I239" s="118">
        <v>0</v>
      </c>
      <c r="J239" s="16"/>
      <c r="K239" s="3"/>
    </row>
    <row r="240" spans="1:11" ht="33">
      <c r="A240" s="152"/>
      <c r="B240" s="166"/>
      <c r="C240" s="122" t="s">
        <v>9</v>
      </c>
      <c r="D240" s="121">
        <v>0</v>
      </c>
      <c r="E240" s="118">
        <v>0</v>
      </c>
      <c r="F240" s="118">
        <f>F241</f>
        <v>201878.31</v>
      </c>
      <c r="G240" s="139">
        <f>G241</f>
        <v>201878.31</v>
      </c>
      <c r="H240" s="118">
        <v>0</v>
      </c>
      <c r="I240" s="118">
        <v>0</v>
      </c>
      <c r="J240" s="16"/>
      <c r="K240" s="3"/>
    </row>
    <row r="241" spans="1:11" ht="49.5">
      <c r="A241" s="152"/>
      <c r="B241" s="166"/>
      <c r="C241" s="122" t="s">
        <v>143</v>
      </c>
      <c r="D241" s="121">
        <v>0</v>
      </c>
      <c r="E241" s="118">
        <v>0</v>
      </c>
      <c r="F241" s="118">
        <v>201878.31</v>
      </c>
      <c r="G241" s="139">
        <v>201878.31</v>
      </c>
      <c r="H241" s="118">
        <v>0</v>
      </c>
      <c r="I241" s="118">
        <v>0</v>
      </c>
      <c r="J241" s="16"/>
      <c r="K241" s="3"/>
    </row>
    <row r="242" spans="1:11" ht="33">
      <c r="A242" s="152"/>
      <c r="B242" s="166"/>
      <c r="C242" s="28" t="s">
        <v>12</v>
      </c>
      <c r="D242" s="121">
        <v>0</v>
      </c>
      <c r="E242" s="118">
        <v>0</v>
      </c>
      <c r="F242" s="119">
        <f>F243</f>
        <v>2039.17</v>
      </c>
      <c r="G242" s="140">
        <f>G243</f>
        <v>2039.17</v>
      </c>
      <c r="H242" s="118">
        <f t="shared" ref="H242" si="26">H244</f>
        <v>0</v>
      </c>
      <c r="I242" s="118">
        <v>0</v>
      </c>
      <c r="J242" s="16"/>
      <c r="K242" s="3"/>
    </row>
    <row r="243" spans="1:11" ht="33">
      <c r="A243" s="152"/>
      <c r="B243" s="166"/>
      <c r="C243" s="122" t="s">
        <v>9</v>
      </c>
      <c r="D243" s="121">
        <v>0</v>
      </c>
      <c r="E243" s="118">
        <v>0</v>
      </c>
      <c r="F243" s="119">
        <f>F244</f>
        <v>2039.17</v>
      </c>
      <c r="G243" s="140">
        <f>G244</f>
        <v>2039.17</v>
      </c>
      <c r="H243" s="118"/>
      <c r="I243" s="118"/>
      <c r="J243" s="16"/>
      <c r="K243" s="3"/>
    </row>
    <row r="244" spans="1:11" ht="49.5">
      <c r="A244" s="152"/>
      <c r="B244" s="166"/>
      <c r="C244" s="122" t="s">
        <v>143</v>
      </c>
      <c r="D244" s="121">
        <v>0</v>
      </c>
      <c r="E244" s="118">
        <v>0</v>
      </c>
      <c r="F244" s="119">
        <v>2039.17</v>
      </c>
      <c r="G244" s="140">
        <v>2039.17</v>
      </c>
      <c r="H244" s="120">
        <f t="shared" ref="H244" si="27">H254</f>
        <v>0</v>
      </c>
      <c r="I244" s="118">
        <v>0</v>
      </c>
      <c r="J244" s="16"/>
      <c r="K244" s="3"/>
    </row>
    <row r="245" spans="1:11" ht="16.5">
      <c r="A245" s="152"/>
      <c r="B245" s="166"/>
      <c r="C245" s="28" t="s">
        <v>32</v>
      </c>
      <c r="D245" s="121">
        <v>0</v>
      </c>
      <c r="E245" s="118">
        <v>0</v>
      </c>
      <c r="F245" s="118">
        <v>0</v>
      </c>
      <c r="G245" s="118">
        <v>0</v>
      </c>
      <c r="H245" s="118">
        <v>0</v>
      </c>
      <c r="I245" s="118">
        <v>0</v>
      </c>
      <c r="J245" s="16"/>
      <c r="K245" s="3"/>
    </row>
    <row r="246" spans="1:11" ht="33">
      <c r="A246" s="152"/>
      <c r="B246" s="166"/>
      <c r="C246" s="28" t="s">
        <v>28</v>
      </c>
      <c r="D246" s="121">
        <v>0</v>
      </c>
      <c r="E246" s="118">
        <v>0</v>
      </c>
      <c r="F246" s="118">
        <v>0</v>
      </c>
      <c r="G246" s="118">
        <v>0</v>
      </c>
      <c r="H246" s="118">
        <v>0</v>
      </c>
      <c r="I246" s="118">
        <v>0</v>
      </c>
      <c r="J246" s="16"/>
      <c r="K246" s="3"/>
    </row>
    <row r="247" spans="1:11" ht="16.5">
      <c r="A247" s="152"/>
      <c r="B247" s="166"/>
      <c r="C247" s="28" t="s">
        <v>21</v>
      </c>
      <c r="D247" s="121">
        <v>0</v>
      </c>
      <c r="E247" s="118">
        <v>0</v>
      </c>
      <c r="F247" s="118">
        <v>0</v>
      </c>
      <c r="G247" s="118">
        <v>0</v>
      </c>
      <c r="H247" s="118">
        <v>0</v>
      </c>
      <c r="I247" s="118">
        <v>0</v>
      </c>
      <c r="J247" s="16"/>
      <c r="K247" s="3"/>
    </row>
    <row r="248" spans="1:11" ht="33">
      <c r="A248" s="152"/>
      <c r="B248" s="156"/>
      <c r="C248" s="28" t="s">
        <v>22</v>
      </c>
      <c r="D248" s="121">
        <v>0</v>
      </c>
      <c r="E248" s="118">
        <v>0</v>
      </c>
      <c r="F248" s="118">
        <v>0</v>
      </c>
      <c r="G248" s="118">
        <v>0</v>
      </c>
      <c r="H248" s="118">
        <v>0</v>
      </c>
      <c r="I248" s="118">
        <v>0</v>
      </c>
      <c r="J248" s="16"/>
      <c r="K248" s="3"/>
    </row>
    <row r="249" spans="1:11" ht="16.5">
      <c r="A249" s="116"/>
      <c r="B249" s="117"/>
      <c r="C249" s="28"/>
      <c r="D249" s="121"/>
      <c r="E249" s="118"/>
      <c r="F249" s="118"/>
      <c r="G249" s="118"/>
      <c r="H249" s="118"/>
      <c r="I249" s="118"/>
      <c r="J249" s="16"/>
      <c r="K249" s="3"/>
    </row>
    <row r="250" spans="1:11" ht="16.5">
      <c r="A250" s="152" t="s">
        <v>41</v>
      </c>
      <c r="B250" s="150" t="s">
        <v>125</v>
      </c>
      <c r="C250" s="28"/>
      <c r="D250" s="19"/>
      <c r="E250" s="87"/>
      <c r="F250" s="87"/>
      <c r="G250" s="87"/>
      <c r="H250" s="87"/>
      <c r="I250" s="87"/>
      <c r="J250" s="16"/>
      <c r="K250" s="3">
        <f t="shared" si="21"/>
        <v>0</v>
      </c>
    </row>
    <row r="251" spans="1:11" ht="49.5">
      <c r="A251" s="152"/>
      <c r="B251" s="166"/>
      <c r="C251" s="28" t="s">
        <v>7</v>
      </c>
      <c r="D251" s="19">
        <v>924.25</v>
      </c>
      <c r="E251" s="86">
        <f>E254</f>
        <v>357.59</v>
      </c>
      <c r="F251" s="86">
        <f>F254</f>
        <v>1500</v>
      </c>
      <c r="G251" s="124">
        <f>G254</f>
        <v>1358.58</v>
      </c>
      <c r="H251" s="55">
        <f t="shared" ref="H251:I251" si="28">H254</f>
        <v>0</v>
      </c>
      <c r="I251" s="55">
        <f t="shared" si="28"/>
        <v>0</v>
      </c>
      <c r="J251" s="16"/>
      <c r="K251" s="3">
        <f t="shared" si="21"/>
        <v>4140.42</v>
      </c>
    </row>
    <row r="252" spans="1:11" ht="16.5">
      <c r="A252" s="152"/>
      <c r="B252" s="166"/>
      <c r="C252" s="28" t="s">
        <v>8</v>
      </c>
      <c r="D252" s="19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16"/>
      <c r="K252" s="3">
        <f t="shared" si="21"/>
        <v>0</v>
      </c>
    </row>
    <row r="253" spans="1:11" ht="16.5">
      <c r="A253" s="152"/>
      <c r="B253" s="166"/>
      <c r="C253" s="28" t="s">
        <v>34</v>
      </c>
      <c r="D253" s="19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16"/>
      <c r="K253" s="3">
        <f t="shared" si="21"/>
        <v>0</v>
      </c>
    </row>
    <row r="254" spans="1:11" ht="33">
      <c r="A254" s="152"/>
      <c r="B254" s="166"/>
      <c r="C254" s="28" t="s">
        <v>12</v>
      </c>
      <c r="D254" s="19">
        <v>924.25</v>
      </c>
      <c r="E254" s="86">
        <f>E255</f>
        <v>357.59</v>
      </c>
      <c r="F254" s="86">
        <f>F255</f>
        <v>1500</v>
      </c>
      <c r="G254" s="87">
        <f>G255</f>
        <v>1358.58</v>
      </c>
      <c r="H254" s="87">
        <f t="shared" ref="H254" si="29">H255</f>
        <v>0</v>
      </c>
      <c r="I254" s="87">
        <v>0</v>
      </c>
      <c r="J254" s="16"/>
      <c r="K254" s="3">
        <f t="shared" si="21"/>
        <v>4140.42</v>
      </c>
    </row>
    <row r="255" spans="1:11" ht="49.5">
      <c r="A255" s="152"/>
      <c r="B255" s="166"/>
      <c r="C255" s="28" t="s">
        <v>42</v>
      </c>
      <c r="D255" s="19">
        <v>924.25</v>
      </c>
      <c r="E255" s="86">
        <f>E266</f>
        <v>357.59</v>
      </c>
      <c r="F255" s="86">
        <f>F266</f>
        <v>1500</v>
      </c>
      <c r="G255" s="124">
        <f t="shared" ref="G255:H255" si="30">G266</f>
        <v>1358.58</v>
      </c>
      <c r="H255" s="55">
        <f t="shared" si="30"/>
        <v>0</v>
      </c>
      <c r="I255" s="87">
        <v>0</v>
      </c>
      <c r="J255" s="16"/>
      <c r="K255" s="3">
        <f t="shared" ref="K255:K318" si="31">D255+E255+F255+G255+H255+I255</f>
        <v>4140.42</v>
      </c>
    </row>
    <row r="256" spans="1:11" ht="16.5">
      <c r="A256" s="152"/>
      <c r="B256" s="166"/>
      <c r="C256" s="28" t="s">
        <v>32</v>
      </c>
      <c r="D256" s="19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16"/>
      <c r="K256" s="3">
        <f t="shared" si="31"/>
        <v>0</v>
      </c>
    </row>
    <row r="257" spans="1:11" ht="33">
      <c r="A257" s="152"/>
      <c r="B257" s="166"/>
      <c r="C257" s="28" t="s">
        <v>28</v>
      </c>
      <c r="D257" s="19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16"/>
      <c r="K257" s="3">
        <f t="shared" si="31"/>
        <v>0</v>
      </c>
    </row>
    <row r="258" spans="1:11" ht="16.5">
      <c r="A258" s="152"/>
      <c r="B258" s="166"/>
      <c r="C258" s="28" t="s">
        <v>21</v>
      </c>
      <c r="D258" s="19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16"/>
      <c r="K258" s="3">
        <f t="shared" si="31"/>
        <v>0</v>
      </c>
    </row>
    <row r="259" spans="1:11" ht="33">
      <c r="A259" s="152"/>
      <c r="B259" s="156"/>
      <c r="C259" s="28" t="s">
        <v>22</v>
      </c>
      <c r="D259" s="19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16"/>
      <c r="K259" s="3">
        <f t="shared" si="31"/>
        <v>0</v>
      </c>
    </row>
    <row r="260" spans="1:11" ht="33">
      <c r="A260" s="152"/>
      <c r="B260" s="32" t="s">
        <v>43</v>
      </c>
      <c r="C260" s="28" t="s">
        <v>23</v>
      </c>
      <c r="D260" s="19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16"/>
      <c r="K260" s="3">
        <f t="shared" si="31"/>
        <v>0</v>
      </c>
    </row>
    <row r="261" spans="1:11" ht="16.5">
      <c r="A261" s="167" t="s">
        <v>86</v>
      </c>
      <c r="B261" s="26" t="s">
        <v>116</v>
      </c>
      <c r="C261" s="28"/>
      <c r="D261" s="19"/>
      <c r="E261" s="87"/>
      <c r="F261" s="87"/>
      <c r="G261" s="87"/>
      <c r="H261" s="87"/>
      <c r="I261" s="87"/>
      <c r="J261" s="16"/>
      <c r="K261" s="3">
        <f t="shared" si="31"/>
        <v>0</v>
      </c>
    </row>
    <row r="262" spans="1:11" ht="141.75" customHeight="1">
      <c r="A262" s="167"/>
      <c r="B262" s="26" t="s">
        <v>139</v>
      </c>
      <c r="C262" s="28" t="s">
        <v>7</v>
      </c>
      <c r="D262" s="19">
        <v>924.25</v>
      </c>
      <c r="E262" s="86">
        <f>E265</f>
        <v>357.59</v>
      </c>
      <c r="F262" s="86">
        <f>F265</f>
        <v>1500</v>
      </c>
      <c r="G262" s="124">
        <f t="shared" ref="G262:H262" si="32">G265</f>
        <v>1358.58</v>
      </c>
      <c r="H262" s="55">
        <f t="shared" si="32"/>
        <v>0</v>
      </c>
      <c r="I262" s="55">
        <v>0</v>
      </c>
      <c r="J262" s="16"/>
      <c r="K262" s="3">
        <f t="shared" si="31"/>
        <v>4140.42</v>
      </c>
    </row>
    <row r="263" spans="1:11" ht="17.25">
      <c r="A263" s="167"/>
      <c r="B263" s="29"/>
      <c r="C263" s="28" t="s">
        <v>8</v>
      </c>
      <c r="D263" s="19">
        <v>0</v>
      </c>
      <c r="E263" s="87">
        <v>0</v>
      </c>
      <c r="F263" s="87">
        <v>0</v>
      </c>
      <c r="G263" s="55">
        <v>0</v>
      </c>
      <c r="H263" s="55">
        <v>0</v>
      </c>
      <c r="I263" s="55">
        <v>0</v>
      </c>
      <c r="J263" s="16"/>
      <c r="K263" s="3">
        <f t="shared" si="31"/>
        <v>0</v>
      </c>
    </row>
    <row r="264" spans="1:11" ht="17.25">
      <c r="A264" s="167"/>
      <c r="B264" s="29"/>
      <c r="C264" s="28" t="s">
        <v>34</v>
      </c>
      <c r="D264" s="19">
        <v>0</v>
      </c>
      <c r="E264" s="87">
        <v>0</v>
      </c>
      <c r="F264" s="87">
        <v>0</v>
      </c>
      <c r="G264" s="55">
        <v>0</v>
      </c>
      <c r="H264" s="55">
        <v>0</v>
      </c>
      <c r="I264" s="55">
        <v>0</v>
      </c>
      <c r="J264" s="16"/>
      <c r="K264" s="3">
        <f t="shared" si="31"/>
        <v>0</v>
      </c>
    </row>
    <row r="265" spans="1:11" ht="33">
      <c r="A265" s="167"/>
      <c r="B265" s="29"/>
      <c r="C265" s="28" t="s">
        <v>12</v>
      </c>
      <c r="D265" s="19">
        <v>924.25</v>
      </c>
      <c r="E265" s="86">
        <f>E266</f>
        <v>357.59</v>
      </c>
      <c r="F265" s="86">
        <f>F266</f>
        <v>1500</v>
      </c>
      <c r="G265" s="124">
        <f t="shared" ref="G265:H265" si="33">G266</f>
        <v>1358.58</v>
      </c>
      <c r="H265" s="55">
        <f t="shared" si="33"/>
        <v>0</v>
      </c>
      <c r="I265" s="55">
        <v>0</v>
      </c>
      <c r="J265" s="16"/>
      <c r="K265" s="3">
        <f t="shared" si="31"/>
        <v>4140.42</v>
      </c>
    </row>
    <row r="266" spans="1:11" ht="49.5">
      <c r="A266" s="167"/>
      <c r="B266" s="29"/>
      <c r="C266" s="28" t="s">
        <v>42</v>
      </c>
      <c r="D266" s="19">
        <v>924.25</v>
      </c>
      <c r="E266" s="86">
        <v>357.59</v>
      </c>
      <c r="F266" s="86">
        <v>1500</v>
      </c>
      <c r="G266" s="124">
        <f t="shared" ref="G266:H266" si="34">G277</f>
        <v>1358.58</v>
      </c>
      <c r="H266" s="55">
        <f t="shared" si="34"/>
        <v>0</v>
      </c>
      <c r="I266" s="55">
        <v>0</v>
      </c>
      <c r="J266" s="16"/>
      <c r="K266" s="3">
        <f t="shared" si="31"/>
        <v>4140.42</v>
      </c>
    </row>
    <row r="267" spans="1:11" ht="17.25">
      <c r="A267" s="167"/>
      <c r="B267" s="29"/>
      <c r="C267" s="28" t="s">
        <v>32</v>
      </c>
      <c r="D267" s="19">
        <v>0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16"/>
      <c r="K267" s="3">
        <f t="shared" si="31"/>
        <v>0</v>
      </c>
    </row>
    <row r="268" spans="1:11" ht="33">
      <c r="A268" s="167"/>
      <c r="B268" s="29"/>
      <c r="C268" s="28" t="s">
        <v>28</v>
      </c>
      <c r="D268" s="19">
        <v>0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16"/>
      <c r="K268" s="3">
        <f t="shared" si="31"/>
        <v>0</v>
      </c>
    </row>
    <row r="269" spans="1:11" ht="17.25">
      <c r="A269" s="167"/>
      <c r="B269" s="29"/>
      <c r="C269" s="28" t="s">
        <v>21</v>
      </c>
      <c r="D269" s="19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16"/>
      <c r="K269" s="3">
        <f t="shared" si="31"/>
        <v>0</v>
      </c>
    </row>
    <row r="270" spans="1:11" ht="33">
      <c r="A270" s="167"/>
      <c r="B270" s="29"/>
      <c r="C270" s="28" t="s">
        <v>22</v>
      </c>
      <c r="D270" s="19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16"/>
      <c r="K270" s="3">
        <f t="shared" si="31"/>
        <v>0</v>
      </c>
    </row>
    <row r="271" spans="1:11" ht="33">
      <c r="A271" s="167"/>
      <c r="B271" s="33"/>
      <c r="C271" s="28" t="s">
        <v>23</v>
      </c>
      <c r="D271" s="19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16"/>
      <c r="K271" s="3">
        <f t="shared" si="31"/>
        <v>0</v>
      </c>
    </row>
    <row r="272" spans="1:11" ht="16.5">
      <c r="A272" s="167" t="s">
        <v>123</v>
      </c>
      <c r="B272" s="26"/>
      <c r="C272" s="28"/>
      <c r="D272" s="19"/>
      <c r="E272" s="87"/>
      <c r="F272" s="87"/>
      <c r="G272" s="87"/>
      <c r="H272" s="87"/>
      <c r="I272" s="87"/>
      <c r="J272" s="16"/>
      <c r="K272" s="3">
        <f t="shared" si="31"/>
        <v>0</v>
      </c>
    </row>
    <row r="273" spans="1:11" ht="188.25" customHeight="1">
      <c r="A273" s="167"/>
      <c r="B273" s="26" t="s">
        <v>124</v>
      </c>
      <c r="C273" s="28" t="s">
        <v>7</v>
      </c>
      <c r="D273" s="19">
        <v>924.25</v>
      </c>
      <c r="E273" s="86">
        <f>E276</f>
        <v>1000</v>
      </c>
      <c r="F273" s="86">
        <f>F276</f>
        <v>1500</v>
      </c>
      <c r="G273" s="124">
        <f t="shared" ref="G273:H273" si="35">G276</f>
        <v>1358.58</v>
      </c>
      <c r="H273" s="55">
        <f t="shared" si="35"/>
        <v>0</v>
      </c>
      <c r="I273" s="55">
        <v>0</v>
      </c>
      <c r="J273" s="16"/>
      <c r="K273" s="3">
        <f t="shared" si="31"/>
        <v>4782.83</v>
      </c>
    </row>
    <row r="274" spans="1:11" ht="17.25">
      <c r="A274" s="167"/>
      <c r="B274" s="29"/>
      <c r="C274" s="28" t="s">
        <v>8</v>
      </c>
      <c r="D274" s="19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16"/>
      <c r="K274" s="3">
        <f t="shared" si="31"/>
        <v>0</v>
      </c>
    </row>
    <row r="275" spans="1:11" ht="17.25">
      <c r="A275" s="167"/>
      <c r="B275" s="29"/>
      <c r="C275" s="28" t="s">
        <v>34</v>
      </c>
      <c r="D275" s="19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16"/>
      <c r="K275" s="3">
        <f t="shared" si="31"/>
        <v>0</v>
      </c>
    </row>
    <row r="276" spans="1:11" ht="33">
      <c r="A276" s="167"/>
      <c r="B276" s="29"/>
      <c r="C276" s="28" t="s">
        <v>12</v>
      </c>
      <c r="D276" s="19">
        <v>924.25</v>
      </c>
      <c r="E276" s="86">
        <f>E277</f>
        <v>1000</v>
      </c>
      <c r="F276" s="86">
        <f>F277</f>
        <v>1500</v>
      </c>
      <c r="G276" s="124">
        <f t="shared" ref="G276:H276" si="36">G277</f>
        <v>1358.58</v>
      </c>
      <c r="H276" s="55">
        <f t="shared" si="36"/>
        <v>0</v>
      </c>
      <c r="I276" s="87">
        <v>0</v>
      </c>
      <c r="J276" s="16"/>
      <c r="K276" s="3">
        <f t="shared" si="31"/>
        <v>4782.83</v>
      </c>
    </row>
    <row r="277" spans="1:11" ht="49.5">
      <c r="A277" s="167"/>
      <c r="B277" s="29"/>
      <c r="C277" s="28" t="s">
        <v>42</v>
      </c>
      <c r="D277" s="19">
        <v>924.25</v>
      </c>
      <c r="E277" s="86">
        <v>1000</v>
      </c>
      <c r="F277" s="86">
        <v>1500</v>
      </c>
      <c r="G277" s="87">
        <v>1358.58</v>
      </c>
      <c r="H277" s="87">
        <v>0</v>
      </c>
      <c r="I277" s="87">
        <v>0</v>
      </c>
      <c r="J277" s="16"/>
      <c r="K277" s="3">
        <f t="shared" si="31"/>
        <v>4782.83</v>
      </c>
    </row>
    <row r="278" spans="1:11" ht="17.25">
      <c r="A278" s="167"/>
      <c r="B278" s="29"/>
      <c r="C278" s="28" t="s">
        <v>32</v>
      </c>
      <c r="D278" s="19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16"/>
      <c r="K278" s="3">
        <f t="shared" si="31"/>
        <v>0</v>
      </c>
    </row>
    <row r="279" spans="1:11" ht="33">
      <c r="A279" s="167"/>
      <c r="B279" s="29"/>
      <c r="C279" s="28" t="s">
        <v>28</v>
      </c>
      <c r="D279" s="19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16"/>
      <c r="K279" s="3">
        <f t="shared" si="31"/>
        <v>0</v>
      </c>
    </row>
    <row r="280" spans="1:11" ht="17.25">
      <c r="A280" s="167"/>
      <c r="B280" s="29"/>
      <c r="C280" s="28" t="s">
        <v>21</v>
      </c>
      <c r="D280" s="19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16"/>
      <c r="K280" s="3">
        <f t="shared" si="31"/>
        <v>0</v>
      </c>
    </row>
    <row r="281" spans="1:11" ht="33">
      <c r="A281" s="167"/>
      <c r="B281" s="29"/>
      <c r="C281" s="28" t="s">
        <v>22</v>
      </c>
      <c r="D281" s="19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16"/>
      <c r="K281" s="3">
        <f t="shared" si="31"/>
        <v>0</v>
      </c>
    </row>
    <row r="282" spans="1:11" ht="33">
      <c r="A282" s="167"/>
      <c r="B282" s="33"/>
      <c r="C282" s="28" t="s">
        <v>23</v>
      </c>
      <c r="D282" s="19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16"/>
      <c r="K282" s="3">
        <f t="shared" si="31"/>
        <v>0</v>
      </c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6">
        <f>E285+E287</f>
        <v>4219.63</v>
      </c>
      <c r="F283" s="86">
        <f>F285+F287</f>
        <v>3913.23</v>
      </c>
      <c r="G283" s="87">
        <f>G285+G287</f>
        <v>1411.29</v>
      </c>
      <c r="H283" s="86">
        <f>H285</f>
        <v>485.12</v>
      </c>
      <c r="I283" s="86">
        <f>I287+I285</f>
        <v>485.12</v>
      </c>
      <c r="J283" s="16"/>
      <c r="K283" s="3">
        <f t="shared" si="31"/>
        <v>14675.620000000003</v>
      </c>
    </row>
    <row r="284" spans="1:11" ht="17.25">
      <c r="A284" s="29"/>
      <c r="B284" s="29"/>
      <c r="C284" s="28" t="s">
        <v>8</v>
      </c>
      <c r="D284" s="19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16"/>
      <c r="K284" s="3">
        <f t="shared" si="31"/>
        <v>0</v>
      </c>
    </row>
    <row r="285" spans="1:11" ht="33">
      <c r="A285" s="29"/>
      <c r="B285" s="29"/>
      <c r="C285" s="28" t="s">
        <v>10</v>
      </c>
      <c r="D285" s="19">
        <v>2733.23</v>
      </c>
      <c r="E285" s="142">
        <f>E286</f>
        <v>3169.93</v>
      </c>
      <c r="F285" s="87">
        <f>F286</f>
        <v>3911.87</v>
      </c>
      <c r="G285" s="86">
        <f>G286</f>
        <v>1345.98</v>
      </c>
      <c r="H285" s="86">
        <f t="shared" ref="H285:I285" si="37">H286</f>
        <v>485.12</v>
      </c>
      <c r="I285" s="86">
        <f t="shared" si="37"/>
        <v>485.12</v>
      </c>
      <c r="J285" s="16"/>
      <c r="K285" s="3">
        <f t="shared" si="31"/>
        <v>12131.25</v>
      </c>
    </row>
    <row r="286" spans="1:11" ht="49.5">
      <c r="A286" s="29"/>
      <c r="B286" s="29"/>
      <c r="C286" s="28" t="s">
        <v>11</v>
      </c>
      <c r="D286" s="19">
        <v>2733.23</v>
      </c>
      <c r="E286" s="142">
        <f>E350+E397+E361</f>
        <v>3169.93</v>
      </c>
      <c r="F286" s="142">
        <f>F350+F397+F361</f>
        <v>3911.87</v>
      </c>
      <c r="G286" s="142">
        <f>G350+G361</f>
        <v>1345.98</v>
      </c>
      <c r="H286" s="87">
        <f t="shared" ref="H286:I286" si="38">H350</f>
        <v>485.12</v>
      </c>
      <c r="I286" s="87">
        <f t="shared" si="38"/>
        <v>485.12</v>
      </c>
      <c r="J286" s="16"/>
      <c r="K286" s="3">
        <f t="shared" si="31"/>
        <v>12131.25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6">
        <f>E288</f>
        <v>1049.7</v>
      </c>
      <c r="F287" s="86">
        <f>F288+F289</f>
        <v>1.36</v>
      </c>
      <c r="G287" s="124">
        <f>G288+G289</f>
        <v>65.31</v>
      </c>
      <c r="H287" s="55">
        <v>0</v>
      </c>
      <c r="I287" s="129">
        <v>0</v>
      </c>
      <c r="J287" s="16"/>
      <c r="K287" s="3">
        <f t="shared" si="31"/>
        <v>2544.37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6">
        <f>E302+E363</f>
        <v>1049.7</v>
      </c>
      <c r="F288" s="86">
        <f>F363</f>
        <v>1.36</v>
      </c>
      <c r="G288" s="124">
        <f>G302+G399</f>
        <v>65.31</v>
      </c>
      <c r="H288" s="55">
        <v>0</v>
      </c>
      <c r="I288" s="87">
        <v>0</v>
      </c>
      <c r="J288" s="16"/>
      <c r="K288" s="3">
        <f t="shared" si="31"/>
        <v>2544.37</v>
      </c>
    </row>
    <row r="289" spans="1:11" ht="49.5">
      <c r="A289" s="29"/>
      <c r="B289" s="29"/>
      <c r="C289" s="28" t="s">
        <v>46</v>
      </c>
      <c r="D289" s="19">
        <v>0</v>
      </c>
      <c r="E289" s="87">
        <v>0</v>
      </c>
      <c r="F289" s="87">
        <v>0</v>
      </c>
      <c r="G289" s="87">
        <v>0</v>
      </c>
      <c r="H289" s="55">
        <v>0</v>
      </c>
      <c r="I289" s="129">
        <v>0</v>
      </c>
      <c r="J289" s="16"/>
      <c r="K289" s="3">
        <f t="shared" si="31"/>
        <v>0</v>
      </c>
    </row>
    <row r="290" spans="1:11" ht="49.5">
      <c r="A290" s="29"/>
      <c r="B290" s="29"/>
      <c r="C290" s="28" t="s">
        <v>179</v>
      </c>
      <c r="D290" s="19">
        <v>0</v>
      </c>
      <c r="E290" s="87">
        <v>0</v>
      </c>
      <c r="F290" s="87">
        <v>0</v>
      </c>
      <c r="G290" s="87">
        <v>0</v>
      </c>
      <c r="H290" s="55">
        <v>0</v>
      </c>
      <c r="I290" s="129">
        <v>0</v>
      </c>
      <c r="J290" s="16"/>
      <c r="K290" s="3">
        <f t="shared" si="31"/>
        <v>0</v>
      </c>
    </row>
    <row r="291" spans="1:11" ht="17.25">
      <c r="A291" s="29"/>
      <c r="B291" s="29"/>
      <c r="C291" s="28" t="s">
        <v>27</v>
      </c>
      <c r="D291" s="19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16"/>
      <c r="K291" s="3">
        <f t="shared" si="31"/>
        <v>0</v>
      </c>
    </row>
    <row r="292" spans="1:11" ht="33">
      <c r="A292" s="29"/>
      <c r="B292" s="29"/>
      <c r="C292" s="28" t="s">
        <v>28</v>
      </c>
      <c r="D292" s="19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16"/>
      <c r="K292" s="3">
        <f t="shared" si="31"/>
        <v>0</v>
      </c>
    </row>
    <row r="293" spans="1:11" ht="17.25">
      <c r="A293" s="29"/>
      <c r="B293" s="29"/>
      <c r="C293" s="28" t="s">
        <v>21</v>
      </c>
      <c r="D293" s="19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16"/>
      <c r="K293" s="3">
        <f t="shared" si="31"/>
        <v>0</v>
      </c>
    </row>
    <row r="294" spans="1:11" ht="17.25">
      <c r="A294" s="33"/>
      <c r="B294" s="33"/>
      <c r="C294" s="28" t="s">
        <v>40</v>
      </c>
      <c r="D294" s="19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16"/>
      <c r="K294" s="3">
        <f t="shared" si="31"/>
        <v>0</v>
      </c>
    </row>
    <row r="295" spans="1:11" ht="33">
      <c r="A295" s="33"/>
      <c r="B295" s="35" t="s">
        <v>43</v>
      </c>
      <c r="C295" s="18" t="s">
        <v>23</v>
      </c>
      <c r="D295" s="19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16"/>
      <c r="K295" s="3">
        <f t="shared" si="31"/>
        <v>0</v>
      </c>
    </row>
    <row r="296" spans="1:11" ht="16.5">
      <c r="A296" s="152" t="s">
        <v>47</v>
      </c>
      <c r="B296" s="25" t="s">
        <v>118</v>
      </c>
      <c r="C296" s="28"/>
      <c r="D296" s="19"/>
      <c r="E296" s="87"/>
      <c r="F296" s="87"/>
      <c r="G296" s="87"/>
      <c r="H296" s="87"/>
      <c r="I296" s="87"/>
      <c r="J296" s="16"/>
      <c r="K296" s="3">
        <f t="shared" si="31"/>
        <v>0</v>
      </c>
    </row>
    <row r="297" spans="1:11" ht="177" customHeight="1">
      <c r="A297" s="152"/>
      <c r="B297" s="27" t="s">
        <v>48</v>
      </c>
      <c r="C297" s="28" t="s">
        <v>7</v>
      </c>
      <c r="D297" s="21">
        <f>D298+D299+D301</f>
        <v>1428</v>
      </c>
      <c r="E297" s="86">
        <f>E299+E301</f>
        <v>1049</v>
      </c>
      <c r="F297" s="86">
        <f>F299+F301</f>
        <v>0</v>
      </c>
      <c r="G297" s="124">
        <f>G299+G301</f>
        <v>20</v>
      </c>
      <c r="H297" s="55">
        <f>H299+H301</f>
        <v>0</v>
      </c>
      <c r="I297" s="138">
        <f>I299+I301</f>
        <v>0</v>
      </c>
      <c r="J297" s="16"/>
      <c r="K297" s="3">
        <f t="shared" si="31"/>
        <v>2497</v>
      </c>
    </row>
    <row r="298" spans="1:11" ht="17.25">
      <c r="A298" s="152"/>
      <c r="B298" s="29"/>
      <c r="C298" s="28" t="s">
        <v>8</v>
      </c>
      <c r="D298" s="19">
        <v>0</v>
      </c>
      <c r="E298" s="87">
        <v>0</v>
      </c>
      <c r="F298" s="87">
        <v>0</v>
      </c>
      <c r="G298" s="55">
        <v>0</v>
      </c>
      <c r="H298" s="55">
        <v>0</v>
      </c>
      <c r="I298" s="87">
        <v>0</v>
      </c>
      <c r="J298" s="16"/>
      <c r="K298" s="3">
        <f t="shared" si="31"/>
        <v>0</v>
      </c>
    </row>
    <row r="299" spans="1:11" ht="33">
      <c r="A299" s="152"/>
      <c r="B299" s="29"/>
      <c r="C299" s="28" t="s">
        <v>10</v>
      </c>
      <c r="D299" s="19">
        <v>0</v>
      </c>
      <c r="E299" s="87">
        <v>0</v>
      </c>
      <c r="F299" s="87">
        <v>0</v>
      </c>
      <c r="G299" s="55">
        <v>0</v>
      </c>
      <c r="H299" s="55">
        <v>0</v>
      </c>
      <c r="I299" s="87">
        <v>0</v>
      </c>
      <c r="J299" s="16"/>
      <c r="K299" s="3">
        <f t="shared" si="31"/>
        <v>0</v>
      </c>
    </row>
    <row r="300" spans="1:11" ht="49.5">
      <c r="A300" s="152"/>
      <c r="B300" s="29"/>
      <c r="C300" s="28" t="s">
        <v>11</v>
      </c>
      <c r="D300" s="19">
        <v>0</v>
      </c>
      <c r="E300" s="87">
        <v>0</v>
      </c>
      <c r="F300" s="87">
        <v>0</v>
      </c>
      <c r="G300" s="55">
        <v>0</v>
      </c>
      <c r="H300" s="55">
        <v>0</v>
      </c>
      <c r="I300" s="87">
        <v>0</v>
      </c>
      <c r="J300" s="16"/>
      <c r="K300" s="3">
        <f t="shared" si="31"/>
        <v>0</v>
      </c>
    </row>
    <row r="301" spans="1:11" ht="33">
      <c r="A301" s="152"/>
      <c r="B301" s="29"/>
      <c r="C301" s="28" t="s">
        <v>12</v>
      </c>
      <c r="D301" s="21">
        <f>D327+D339+D398</f>
        <v>1428</v>
      </c>
      <c r="E301" s="86">
        <f>E302</f>
        <v>1049</v>
      </c>
      <c r="F301" s="86">
        <f>F302</f>
        <v>0</v>
      </c>
      <c r="G301" s="124">
        <f>G327+G314</f>
        <v>20</v>
      </c>
      <c r="H301" s="55">
        <f>H327+H314</f>
        <v>0</v>
      </c>
      <c r="I301" s="138">
        <f>I327+I314</f>
        <v>0</v>
      </c>
      <c r="J301" s="16"/>
      <c r="K301" s="3">
        <f t="shared" si="31"/>
        <v>2497</v>
      </c>
    </row>
    <row r="302" spans="1:11" ht="49.5">
      <c r="A302" s="152"/>
      <c r="B302" s="29"/>
      <c r="C302" s="28" t="s">
        <v>11</v>
      </c>
      <c r="D302" s="21">
        <f>D328+D340</f>
        <v>1428</v>
      </c>
      <c r="E302" s="86">
        <v>1049</v>
      </c>
      <c r="F302" s="86">
        <v>0</v>
      </c>
      <c r="G302" s="124">
        <f>G328</f>
        <v>20</v>
      </c>
      <c r="H302" s="55">
        <v>0</v>
      </c>
      <c r="I302" s="138">
        <v>0</v>
      </c>
      <c r="J302" s="16"/>
      <c r="K302" s="3">
        <f t="shared" si="31"/>
        <v>2497</v>
      </c>
    </row>
    <row r="303" spans="1:11" ht="49.5">
      <c r="A303" s="152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8">
        <v>0</v>
      </c>
      <c r="J303" s="16"/>
      <c r="K303" s="3">
        <f t="shared" si="31"/>
        <v>0</v>
      </c>
    </row>
    <row r="304" spans="1:11" ht="49.5">
      <c r="A304" s="152"/>
      <c r="B304" s="29"/>
      <c r="C304" s="28" t="s">
        <v>179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8">
        <v>0</v>
      </c>
      <c r="J304" s="16"/>
      <c r="K304" s="3">
        <f t="shared" si="31"/>
        <v>0</v>
      </c>
    </row>
    <row r="305" spans="1:11" ht="17.25">
      <c r="A305" s="152"/>
      <c r="B305" s="29"/>
      <c r="C305" s="28" t="s">
        <v>27</v>
      </c>
      <c r="D305" s="19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16"/>
      <c r="K305" s="3">
        <f t="shared" si="31"/>
        <v>0</v>
      </c>
    </row>
    <row r="306" spans="1:11" ht="33">
      <c r="A306" s="152"/>
      <c r="B306" s="29"/>
      <c r="C306" s="28" t="s">
        <v>28</v>
      </c>
      <c r="D306" s="19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16"/>
      <c r="K306" s="3">
        <f t="shared" si="31"/>
        <v>0</v>
      </c>
    </row>
    <row r="307" spans="1:11" ht="17.25">
      <c r="A307" s="152"/>
      <c r="B307" s="29"/>
      <c r="C307" s="28" t="s">
        <v>21</v>
      </c>
      <c r="D307" s="19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16"/>
      <c r="K307" s="3">
        <f t="shared" si="31"/>
        <v>0</v>
      </c>
    </row>
    <row r="308" spans="1:11" ht="17.25">
      <c r="A308" s="152"/>
      <c r="B308" s="29"/>
      <c r="C308" s="28" t="s">
        <v>40</v>
      </c>
      <c r="D308" s="19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16"/>
      <c r="K308" s="3">
        <f t="shared" si="31"/>
        <v>0</v>
      </c>
    </row>
    <row r="309" spans="1:11" ht="33">
      <c r="A309" s="152"/>
      <c r="B309" s="29"/>
      <c r="C309" s="28" t="s">
        <v>23</v>
      </c>
      <c r="D309" s="19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16"/>
      <c r="K309" s="3">
        <f t="shared" si="31"/>
        <v>0</v>
      </c>
    </row>
    <row r="310" spans="1:11" ht="82.5">
      <c r="A310" s="152" t="s">
        <v>49</v>
      </c>
      <c r="B310" s="34" t="s">
        <v>50</v>
      </c>
      <c r="C310" s="28"/>
      <c r="D310" s="19"/>
      <c r="E310" s="87"/>
      <c r="F310" s="87"/>
      <c r="G310" s="87"/>
      <c r="H310" s="87"/>
      <c r="I310" s="87"/>
      <c r="J310" s="16"/>
      <c r="K310" s="3">
        <f t="shared" si="31"/>
        <v>0</v>
      </c>
    </row>
    <row r="311" spans="1:11" ht="49.5">
      <c r="A311" s="152"/>
      <c r="B311" s="26"/>
      <c r="C311" s="28" t="s">
        <v>7</v>
      </c>
      <c r="D311" s="19">
        <v>0</v>
      </c>
      <c r="E311" s="87">
        <v>0</v>
      </c>
      <c r="F311" s="87">
        <v>0</v>
      </c>
      <c r="G311" s="87">
        <v>0</v>
      </c>
      <c r="H311" s="55">
        <v>0</v>
      </c>
      <c r="I311" s="86"/>
      <c r="J311" s="16"/>
      <c r="K311" s="3">
        <f t="shared" si="31"/>
        <v>0</v>
      </c>
    </row>
    <row r="312" spans="1:11" ht="16.5">
      <c r="A312" s="152"/>
      <c r="B312" s="26"/>
      <c r="C312" s="28" t="s">
        <v>8</v>
      </c>
      <c r="D312" s="19">
        <v>0</v>
      </c>
      <c r="E312" s="87">
        <v>0</v>
      </c>
      <c r="F312" s="87">
        <v>0</v>
      </c>
      <c r="G312" s="87">
        <v>0</v>
      </c>
      <c r="H312" s="55">
        <v>0</v>
      </c>
      <c r="I312" s="87"/>
      <c r="J312" s="16"/>
      <c r="K312" s="3">
        <f t="shared" si="31"/>
        <v>0</v>
      </c>
    </row>
    <row r="313" spans="1:11" ht="66">
      <c r="A313" s="152"/>
      <c r="B313" s="26" t="s">
        <v>163</v>
      </c>
      <c r="C313" s="28" t="s">
        <v>34</v>
      </c>
      <c r="D313" s="19">
        <v>0</v>
      </c>
      <c r="E313" s="87">
        <v>0</v>
      </c>
      <c r="F313" s="87">
        <v>0</v>
      </c>
      <c r="G313" s="87">
        <v>0</v>
      </c>
      <c r="H313" s="55">
        <v>0</v>
      </c>
      <c r="I313" s="87"/>
      <c r="J313" s="16"/>
      <c r="K313" s="3">
        <f t="shared" si="31"/>
        <v>0</v>
      </c>
    </row>
    <row r="314" spans="1:11" ht="33">
      <c r="A314" s="152"/>
      <c r="B314" s="29"/>
      <c r="C314" s="28" t="s">
        <v>12</v>
      </c>
      <c r="D314" s="19">
        <v>0</v>
      </c>
      <c r="E314" s="87">
        <v>0</v>
      </c>
      <c r="F314" s="87">
        <v>0</v>
      </c>
      <c r="G314" s="87">
        <v>0</v>
      </c>
      <c r="H314" s="55">
        <v>0</v>
      </c>
      <c r="I314" s="86"/>
      <c r="J314" s="16"/>
      <c r="K314" s="3">
        <f t="shared" si="31"/>
        <v>0</v>
      </c>
    </row>
    <row r="315" spans="1:11" ht="49.5">
      <c r="A315" s="152"/>
      <c r="B315" s="29"/>
      <c r="C315" s="28" t="s">
        <v>46</v>
      </c>
      <c r="D315" s="19">
        <v>0</v>
      </c>
      <c r="E315" s="87">
        <v>0</v>
      </c>
      <c r="F315" s="87">
        <v>0</v>
      </c>
      <c r="G315" s="87">
        <v>0</v>
      </c>
      <c r="H315" s="55">
        <v>0</v>
      </c>
      <c r="I315" s="86"/>
      <c r="J315" s="16"/>
      <c r="K315" s="3">
        <f t="shared" si="31"/>
        <v>0</v>
      </c>
    </row>
    <row r="316" spans="1:11" ht="49.5">
      <c r="A316" s="152"/>
      <c r="B316" s="29"/>
      <c r="C316" s="28" t="s">
        <v>179</v>
      </c>
      <c r="D316" s="19">
        <v>0</v>
      </c>
      <c r="E316" s="87">
        <v>0</v>
      </c>
      <c r="F316" s="87">
        <v>0</v>
      </c>
      <c r="G316" s="87">
        <v>0</v>
      </c>
      <c r="H316" s="55">
        <v>0</v>
      </c>
      <c r="I316" s="86"/>
      <c r="J316" s="16"/>
      <c r="K316" s="3">
        <f t="shared" si="31"/>
        <v>0</v>
      </c>
    </row>
    <row r="317" spans="1:11" ht="17.25">
      <c r="A317" s="152"/>
      <c r="B317" s="29"/>
      <c r="C317" s="28" t="s">
        <v>27</v>
      </c>
      <c r="D317" s="19">
        <v>0</v>
      </c>
      <c r="E317" s="87">
        <v>0</v>
      </c>
      <c r="F317" s="87">
        <v>0</v>
      </c>
      <c r="G317" s="87">
        <v>0</v>
      </c>
      <c r="H317" s="55">
        <v>0</v>
      </c>
      <c r="I317" s="87"/>
      <c r="J317" s="16"/>
      <c r="K317" s="3">
        <f t="shared" si="31"/>
        <v>0</v>
      </c>
    </row>
    <row r="318" spans="1:11" ht="33">
      <c r="A318" s="152"/>
      <c r="B318" s="29"/>
      <c r="C318" s="28" t="s">
        <v>28</v>
      </c>
      <c r="D318" s="19">
        <v>0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16"/>
      <c r="K318" s="3">
        <f t="shared" si="31"/>
        <v>0</v>
      </c>
    </row>
    <row r="319" spans="1:11" ht="17.25">
      <c r="A319" s="152"/>
      <c r="B319" s="29"/>
      <c r="C319" s="28" t="s">
        <v>21</v>
      </c>
      <c r="D319" s="19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16"/>
      <c r="K319" s="3">
        <f t="shared" ref="K319:K407" si="39">D319+E319+F319+G319+H319+I319</f>
        <v>0</v>
      </c>
    </row>
    <row r="320" spans="1:11" ht="17.25">
      <c r="A320" s="152"/>
      <c r="B320" s="29"/>
      <c r="C320" s="28" t="s">
        <v>40</v>
      </c>
      <c r="D320" s="19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16"/>
      <c r="K320" s="3">
        <f t="shared" si="39"/>
        <v>0</v>
      </c>
    </row>
    <row r="321" spans="1:11" ht="33">
      <c r="A321" s="152"/>
      <c r="B321" s="33"/>
      <c r="C321" s="28" t="s">
        <v>23</v>
      </c>
      <c r="D321" s="19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16"/>
      <c r="K321" s="3">
        <f t="shared" si="39"/>
        <v>0</v>
      </c>
    </row>
    <row r="322" spans="1:11" ht="16.5">
      <c r="A322" s="146" t="s">
        <v>51</v>
      </c>
      <c r="B322" s="156" t="s">
        <v>119</v>
      </c>
      <c r="C322" s="18"/>
      <c r="D322" s="19"/>
      <c r="E322" s="87"/>
      <c r="F322" s="87"/>
      <c r="G322" s="87"/>
      <c r="H322" s="87"/>
      <c r="I322" s="87"/>
      <c r="J322" s="16"/>
      <c r="K322" s="3">
        <f t="shared" si="39"/>
        <v>0</v>
      </c>
    </row>
    <row r="323" spans="1:11" ht="49.5">
      <c r="A323" s="146"/>
      <c r="B323" s="147"/>
      <c r="C323" s="18" t="s">
        <v>7</v>
      </c>
      <c r="D323" s="21">
        <f>D324+D325+D327</f>
        <v>1428</v>
      </c>
      <c r="E323" s="86">
        <f>E324+E325+E327</f>
        <v>557.85</v>
      </c>
      <c r="F323" s="109">
        <f>F327</f>
        <v>0</v>
      </c>
      <c r="G323" s="124">
        <f>G327</f>
        <v>20</v>
      </c>
      <c r="H323" s="87">
        <v>0</v>
      </c>
      <c r="I323" s="87">
        <v>0</v>
      </c>
      <c r="J323" s="16"/>
      <c r="K323" s="3">
        <f t="shared" si="39"/>
        <v>2005.85</v>
      </c>
    </row>
    <row r="324" spans="1:11" ht="16.5">
      <c r="A324" s="146"/>
      <c r="B324" s="147"/>
      <c r="C324" s="18" t="s">
        <v>8</v>
      </c>
      <c r="D324" s="19">
        <v>0</v>
      </c>
      <c r="E324" s="87">
        <v>0</v>
      </c>
      <c r="F324" s="109">
        <v>0</v>
      </c>
      <c r="G324" s="87">
        <v>0</v>
      </c>
      <c r="H324" s="87">
        <v>0</v>
      </c>
      <c r="I324" s="87">
        <v>0</v>
      </c>
      <c r="J324" s="16"/>
      <c r="K324" s="3">
        <f t="shared" si="39"/>
        <v>0</v>
      </c>
    </row>
    <row r="325" spans="1:11" ht="33">
      <c r="A325" s="146"/>
      <c r="B325" s="147"/>
      <c r="C325" s="18" t="s">
        <v>10</v>
      </c>
      <c r="D325" s="19">
        <v>0</v>
      </c>
      <c r="E325" s="87">
        <v>0</v>
      </c>
      <c r="F325" s="109">
        <v>0</v>
      </c>
      <c r="G325" s="87">
        <v>0</v>
      </c>
      <c r="H325" s="87">
        <v>0</v>
      </c>
      <c r="I325" s="87">
        <v>0</v>
      </c>
      <c r="J325" s="16"/>
      <c r="K325" s="3">
        <f t="shared" si="39"/>
        <v>0</v>
      </c>
    </row>
    <row r="326" spans="1:11" ht="49.5">
      <c r="A326" s="146"/>
      <c r="B326" s="147"/>
      <c r="C326" s="18" t="s">
        <v>11</v>
      </c>
      <c r="D326" s="19">
        <v>0</v>
      </c>
      <c r="E326" s="87">
        <v>0</v>
      </c>
      <c r="F326" s="109">
        <v>0</v>
      </c>
      <c r="G326" s="87">
        <v>0</v>
      </c>
      <c r="H326" s="87">
        <v>0</v>
      </c>
      <c r="I326" s="87">
        <v>0</v>
      </c>
      <c r="J326" s="16"/>
      <c r="K326" s="3">
        <f t="shared" si="39"/>
        <v>0</v>
      </c>
    </row>
    <row r="327" spans="1:11" ht="33">
      <c r="A327" s="146"/>
      <c r="B327" s="147"/>
      <c r="C327" s="18" t="s">
        <v>12</v>
      </c>
      <c r="D327" s="21">
        <f>D328</f>
        <v>1428</v>
      </c>
      <c r="E327" s="86">
        <f>E328</f>
        <v>557.85</v>
      </c>
      <c r="F327" s="109">
        <f>F328</f>
        <v>0</v>
      </c>
      <c r="G327" s="124">
        <f>G328</f>
        <v>20</v>
      </c>
      <c r="H327" s="87">
        <v>0</v>
      </c>
      <c r="I327" s="87">
        <v>0</v>
      </c>
      <c r="J327" s="16"/>
      <c r="K327" s="3">
        <f t="shared" si="39"/>
        <v>2005.85</v>
      </c>
    </row>
    <row r="328" spans="1:11" ht="49.5">
      <c r="A328" s="146"/>
      <c r="B328" s="147"/>
      <c r="C328" s="18" t="s">
        <v>11</v>
      </c>
      <c r="D328" s="21">
        <v>1428</v>
      </c>
      <c r="E328" s="86">
        <v>557.85</v>
      </c>
      <c r="F328" s="109">
        <v>0</v>
      </c>
      <c r="G328" s="124">
        <v>20</v>
      </c>
      <c r="H328" s="87">
        <v>0</v>
      </c>
      <c r="I328" s="87">
        <v>0</v>
      </c>
      <c r="J328" s="16"/>
      <c r="K328" s="3">
        <f t="shared" si="39"/>
        <v>2005.85</v>
      </c>
    </row>
    <row r="329" spans="1:11" ht="16.5">
      <c r="A329" s="146"/>
      <c r="B329" s="147"/>
      <c r="C329" s="18" t="s">
        <v>27</v>
      </c>
      <c r="D329" s="19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16"/>
      <c r="K329" s="3">
        <f t="shared" si="39"/>
        <v>0</v>
      </c>
    </row>
    <row r="330" spans="1:11" ht="33">
      <c r="A330" s="146"/>
      <c r="B330" s="147"/>
      <c r="C330" s="18" t="s">
        <v>28</v>
      </c>
      <c r="D330" s="19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16"/>
      <c r="K330" s="3">
        <f t="shared" si="39"/>
        <v>0</v>
      </c>
    </row>
    <row r="331" spans="1:11" ht="16.5">
      <c r="A331" s="146"/>
      <c r="B331" s="147"/>
      <c r="C331" s="18" t="s">
        <v>21</v>
      </c>
      <c r="D331" s="19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16"/>
      <c r="K331" s="3">
        <f t="shared" si="39"/>
        <v>0</v>
      </c>
    </row>
    <row r="332" spans="1:11" ht="16.5">
      <c r="A332" s="146"/>
      <c r="B332" s="147"/>
      <c r="C332" s="18" t="s">
        <v>40</v>
      </c>
      <c r="D332" s="19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16"/>
      <c r="K332" s="3">
        <f t="shared" si="39"/>
        <v>0</v>
      </c>
    </row>
    <row r="333" spans="1:11" ht="33">
      <c r="A333" s="146"/>
      <c r="B333" s="147"/>
      <c r="C333" s="18" t="s">
        <v>23</v>
      </c>
      <c r="D333" s="19">
        <v>0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16"/>
      <c r="K333" s="3">
        <f t="shared" si="39"/>
        <v>0</v>
      </c>
    </row>
    <row r="334" spans="1:11" ht="16.5">
      <c r="A334" s="148" t="s">
        <v>94</v>
      </c>
      <c r="B334" s="148" t="s">
        <v>95</v>
      </c>
      <c r="C334" s="18"/>
      <c r="D334" s="19"/>
      <c r="E334" s="87"/>
      <c r="F334" s="87"/>
      <c r="G334" s="87"/>
      <c r="H334" s="87"/>
      <c r="I334" s="87"/>
      <c r="J334" s="16"/>
      <c r="K334" s="3">
        <f t="shared" si="39"/>
        <v>0</v>
      </c>
    </row>
    <row r="335" spans="1:11" ht="49.5">
      <c r="A335" s="159"/>
      <c r="B335" s="159"/>
      <c r="C335" s="18" t="s">
        <v>7</v>
      </c>
      <c r="D335" s="36">
        <v>0</v>
      </c>
      <c r="E335" s="87">
        <v>0</v>
      </c>
      <c r="F335" s="87">
        <v>0</v>
      </c>
      <c r="G335" s="130">
        <v>0</v>
      </c>
      <c r="H335" s="87">
        <v>0</v>
      </c>
      <c r="I335" s="87">
        <v>0</v>
      </c>
      <c r="J335" s="16"/>
      <c r="K335" s="3">
        <f t="shared" si="39"/>
        <v>0</v>
      </c>
    </row>
    <row r="336" spans="1:11" ht="16.5">
      <c r="A336" s="159"/>
      <c r="B336" s="159"/>
      <c r="C336" s="18" t="s">
        <v>8</v>
      </c>
      <c r="D336" s="36">
        <v>0</v>
      </c>
      <c r="E336" s="87">
        <v>0</v>
      </c>
      <c r="F336" s="87">
        <v>0</v>
      </c>
      <c r="G336" s="130">
        <v>0</v>
      </c>
      <c r="H336" s="87">
        <v>0</v>
      </c>
      <c r="I336" s="87">
        <v>0</v>
      </c>
      <c r="J336" s="16"/>
      <c r="K336" s="3">
        <f t="shared" si="39"/>
        <v>0</v>
      </c>
    </row>
    <row r="337" spans="1:11" ht="33">
      <c r="A337" s="159"/>
      <c r="B337" s="159"/>
      <c r="C337" s="18" t="s">
        <v>10</v>
      </c>
      <c r="D337" s="36">
        <v>0</v>
      </c>
      <c r="E337" s="87">
        <v>0</v>
      </c>
      <c r="F337" s="87">
        <v>0</v>
      </c>
      <c r="G337" s="130">
        <v>0</v>
      </c>
      <c r="H337" s="87">
        <v>0</v>
      </c>
      <c r="I337" s="87">
        <v>0</v>
      </c>
      <c r="J337" s="16"/>
      <c r="K337" s="3">
        <f t="shared" si="39"/>
        <v>0</v>
      </c>
    </row>
    <row r="338" spans="1:11" ht="49.5">
      <c r="A338" s="159"/>
      <c r="B338" s="159"/>
      <c r="C338" s="133" t="s">
        <v>11</v>
      </c>
      <c r="D338" s="80">
        <v>0</v>
      </c>
      <c r="E338" s="130">
        <v>0</v>
      </c>
      <c r="F338" s="130">
        <v>0</v>
      </c>
      <c r="G338" s="130">
        <v>0</v>
      </c>
      <c r="H338" s="130">
        <v>0</v>
      </c>
      <c r="I338" s="130">
        <v>0</v>
      </c>
      <c r="J338" s="16"/>
      <c r="K338" s="3"/>
    </row>
    <row r="339" spans="1:11" ht="16.5">
      <c r="A339" s="159"/>
      <c r="B339" s="159"/>
      <c r="C339" s="18" t="s">
        <v>38</v>
      </c>
      <c r="D339" s="36">
        <v>0</v>
      </c>
      <c r="E339" s="87">
        <v>0</v>
      </c>
      <c r="F339" s="87">
        <v>0</v>
      </c>
      <c r="G339" s="130">
        <v>0</v>
      </c>
      <c r="H339" s="87">
        <v>0</v>
      </c>
      <c r="I339" s="87">
        <v>0</v>
      </c>
      <c r="J339" s="16"/>
      <c r="K339" s="3">
        <f t="shared" si="39"/>
        <v>0</v>
      </c>
    </row>
    <row r="340" spans="1:11" ht="49.5">
      <c r="A340" s="159"/>
      <c r="B340" s="159"/>
      <c r="C340" s="18" t="s">
        <v>11</v>
      </c>
      <c r="D340" s="36">
        <v>0</v>
      </c>
      <c r="E340" s="87">
        <v>0</v>
      </c>
      <c r="F340" s="87">
        <v>0</v>
      </c>
      <c r="G340" s="130">
        <v>0</v>
      </c>
      <c r="H340" s="87">
        <v>0</v>
      </c>
      <c r="I340" s="87">
        <v>0</v>
      </c>
      <c r="J340" s="16"/>
      <c r="K340" s="3">
        <f t="shared" si="39"/>
        <v>0</v>
      </c>
    </row>
    <row r="341" spans="1:11" ht="16.5">
      <c r="A341" s="159"/>
      <c r="B341" s="159"/>
      <c r="C341" s="18" t="s">
        <v>27</v>
      </c>
      <c r="D341" s="19">
        <v>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16"/>
      <c r="K341" s="3">
        <f t="shared" si="39"/>
        <v>0</v>
      </c>
    </row>
    <row r="342" spans="1:11" ht="33">
      <c r="A342" s="159"/>
      <c r="B342" s="159"/>
      <c r="C342" s="18" t="s">
        <v>28</v>
      </c>
      <c r="D342" s="19">
        <v>0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16"/>
      <c r="K342" s="3">
        <f t="shared" si="39"/>
        <v>0</v>
      </c>
    </row>
    <row r="343" spans="1:11" ht="16.5">
      <c r="A343" s="159"/>
      <c r="B343" s="159"/>
      <c r="C343" s="18" t="s">
        <v>21</v>
      </c>
      <c r="D343" s="19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16"/>
      <c r="K343" s="3">
        <f t="shared" si="39"/>
        <v>0</v>
      </c>
    </row>
    <row r="344" spans="1:11" ht="16.5">
      <c r="A344" s="159"/>
      <c r="B344" s="159"/>
      <c r="C344" s="18" t="s">
        <v>40</v>
      </c>
      <c r="D344" s="19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16"/>
      <c r="K344" s="3">
        <f t="shared" si="39"/>
        <v>0</v>
      </c>
    </row>
    <row r="345" spans="1:11" ht="33">
      <c r="A345" s="154"/>
      <c r="B345" s="154"/>
      <c r="C345" s="18" t="s">
        <v>23</v>
      </c>
      <c r="D345" s="19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16"/>
      <c r="K345" s="3">
        <f t="shared" si="39"/>
        <v>0</v>
      </c>
    </row>
    <row r="346" spans="1:11" ht="16.5">
      <c r="A346" s="146" t="s">
        <v>96</v>
      </c>
      <c r="B346" s="160" t="s">
        <v>117</v>
      </c>
      <c r="C346" s="53"/>
      <c r="D346" s="52"/>
      <c r="E346" s="87"/>
      <c r="F346" s="87"/>
      <c r="G346" s="87"/>
      <c r="H346" s="87"/>
      <c r="I346" s="87"/>
      <c r="J346" s="16"/>
      <c r="K346" s="3">
        <f t="shared" si="39"/>
        <v>0</v>
      </c>
    </row>
    <row r="347" spans="1:11" ht="49.5">
      <c r="A347" s="146"/>
      <c r="B347" s="161"/>
      <c r="C347" s="53" t="s">
        <v>7</v>
      </c>
      <c r="D347" s="52">
        <v>2733.23</v>
      </c>
      <c r="E347" s="87">
        <f>E349</f>
        <v>2470.29</v>
      </c>
      <c r="F347" s="87">
        <f>F349</f>
        <v>2553.27</v>
      </c>
      <c r="G347" s="87">
        <f>G349</f>
        <v>485.12</v>
      </c>
      <c r="H347" s="123">
        <f t="shared" ref="H347:I347" si="40">H349</f>
        <v>485.12</v>
      </c>
      <c r="I347" s="123">
        <f t="shared" si="40"/>
        <v>485.12</v>
      </c>
      <c r="J347" s="16"/>
      <c r="K347" s="3">
        <f t="shared" si="39"/>
        <v>9212.1500000000033</v>
      </c>
    </row>
    <row r="348" spans="1:11" ht="16.5">
      <c r="A348" s="146"/>
      <c r="B348" s="161"/>
      <c r="C348" s="53" t="s">
        <v>8</v>
      </c>
      <c r="D348" s="52">
        <v>0</v>
      </c>
      <c r="E348" s="87">
        <v>0</v>
      </c>
      <c r="F348" s="87">
        <v>0</v>
      </c>
      <c r="G348" s="87">
        <v>0</v>
      </c>
      <c r="H348" s="123">
        <v>0</v>
      </c>
      <c r="I348" s="123">
        <v>0</v>
      </c>
      <c r="J348" s="16"/>
      <c r="K348" s="3">
        <f t="shared" si="39"/>
        <v>0</v>
      </c>
    </row>
    <row r="349" spans="1:11" ht="33">
      <c r="A349" s="146"/>
      <c r="B349" s="161"/>
      <c r="C349" s="53" t="s">
        <v>10</v>
      </c>
      <c r="D349" s="52">
        <v>2733.23</v>
      </c>
      <c r="E349" s="87">
        <v>2470.29</v>
      </c>
      <c r="F349" s="87">
        <f>F350</f>
        <v>2553.27</v>
      </c>
      <c r="G349" s="87">
        <f>G350</f>
        <v>485.12</v>
      </c>
      <c r="H349" s="123">
        <f t="shared" ref="H349:I349" si="41">H350</f>
        <v>485.12</v>
      </c>
      <c r="I349" s="123">
        <f t="shared" si="41"/>
        <v>485.12</v>
      </c>
      <c r="J349" s="16"/>
      <c r="K349" s="3">
        <f t="shared" si="39"/>
        <v>9212.1500000000033</v>
      </c>
    </row>
    <row r="350" spans="1:11" ht="49.5">
      <c r="A350" s="146"/>
      <c r="B350" s="161"/>
      <c r="C350" s="53" t="s">
        <v>11</v>
      </c>
      <c r="D350" s="52">
        <v>2733.23</v>
      </c>
      <c r="E350" s="87">
        <v>2470.29</v>
      </c>
      <c r="F350" s="87">
        <v>2553.27</v>
      </c>
      <c r="G350" s="87">
        <v>485.12</v>
      </c>
      <c r="H350" s="123">
        <v>485.12</v>
      </c>
      <c r="I350" s="123">
        <v>485.12</v>
      </c>
      <c r="J350" s="16"/>
      <c r="K350" s="3">
        <f t="shared" si="39"/>
        <v>9212.1500000000033</v>
      </c>
    </row>
    <row r="351" spans="1:11" ht="16.5">
      <c r="A351" s="146"/>
      <c r="B351" s="161"/>
      <c r="C351" s="53" t="s">
        <v>38</v>
      </c>
      <c r="D351" s="52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16"/>
      <c r="K351" s="3">
        <f t="shared" si="39"/>
        <v>0</v>
      </c>
    </row>
    <row r="352" spans="1:11" ht="16.5">
      <c r="A352" s="146"/>
      <c r="B352" s="161"/>
      <c r="C352" s="53" t="s">
        <v>27</v>
      </c>
      <c r="D352" s="52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16"/>
      <c r="K352" s="3">
        <f t="shared" si="39"/>
        <v>0</v>
      </c>
    </row>
    <row r="353" spans="1:11" ht="33">
      <c r="A353" s="146"/>
      <c r="B353" s="161"/>
      <c r="C353" s="53" t="s">
        <v>28</v>
      </c>
      <c r="D353" s="52">
        <v>0</v>
      </c>
      <c r="E353" s="87">
        <v>0</v>
      </c>
      <c r="F353" s="87">
        <v>0</v>
      </c>
      <c r="G353" s="87">
        <v>0</v>
      </c>
      <c r="H353" s="87">
        <v>0</v>
      </c>
      <c r="I353" s="87">
        <v>0</v>
      </c>
      <c r="J353" s="16"/>
      <c r="K353" s="3">
        <f t="shared" si="39"/>
        <v>0</v>
      </c>
    </row>
    <row r="354" spans="1:11" ht="16.5">
      <c r="A354" s="146"/>
      <c r="B354" s="161"/>
      <c r="C354" s="53" t="s">
        <v>21</v>
      </c>
      <c r="D354" s="52">
        <v>0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16"/>
      <c r="K354" s="3">
        <f t="shared" si="39"/>
        <v>0</v>
      </c>
    </row>
    <row r="355" spans="1:11" ht="16.5">
      <c r="A355" s="146"/>
      <c r="B355" s="161"/>
      <c r="C355" s="53" t="s">
        <v>40</v>
      </c>
      <c r="D355" s="52">
        <v>0</v>
      </c>
      <c r="E355" s="87">
        <v>0</v>
      </c>
      <c r="F355" s="87">
        <v>0</v>
      </c>
      <c r="G355" s="87">
        <v>0</v>
      </c>
      <c r="H355" s="87">
        <v>0</v>
      </c>
      <c r="I355" s="87">
        <v>0</v>
      </c>
      <c r="J355" s="16"/>
      <c r="K355" s="3">
        <f t="shared" si="39"/>
        <v>0</v>
      </c>
    </row>
    <row r="356" spans="1:11" ht="33">
      <c r="A356" s="146"/>
      <c r="B356" s="162"/>
      <c r="C356" s="53" t="s">
        <v>23</v>
      </c>
      <c r="D356" s="52">
        <v>0</v>
      </c>
      <c r="E356" s="87">
        <v>0</v>
      </c>
      <c r="F356" s="87">
        <v>0</v>
      </c>
      <c r="G356" s="87">
        <v>0</v>
      </c>
      <c r="H356" s="87">
        <v>0</v>
      </c>
      <c r="I356" s="87">
        <v>0</v>
      </c>
      <c r="J356" s="16"/>
      <c r="K356" s="3">
        <f t="shared" si="39"/>
        <v>0</v>
      </c>
    </row>
    <row r="357" spans="1:11" ht="16.5">
      <c r="A357" s="146" t="s">
        <v>151</v>
      </c>
      <c r="B357" s="160" t="s">
        <v>152</v>
      </c>
      <c r="C357" s="53"/>
      <c r="D357" s="52"/>
      <c r="E357" s="87"/>
      <c r="F357" s="87"/>
      <c r="G357" s="87"/>
      <c r="H357" s="87"/>
      <c r="I357" s="87"/>
      <c r="J357" s="16"/>
      <c r="K357" s="3">
        <f t="shared" si="39"/>
        <v>0</v>
      </c>
    </row>
    <row r="358" spans="1:11" ht="49.5">
      <c r="A358" s="146"/>
      <c r="B358" s="161"/>
      <c r="C358" s="53" t="s">
        <v>7</v>
      </c>
      <c r="D358" s="36">
        <f>D360+D362</f>
        <v>0</v>
      </c>
      <c r="E358" s="86">
        <f>E360+E362</f>
        <v>700.34</v>
      </c>
      <c r="F358" s="108">
        <f>F360+F362</f>
        <v>1359.9599999999998</v>
      </c>
      <c r="G358" s="141">
        <f>G360+G362</f>
        <v>906.17000000000007</v>
      </c>
      <c r="H358" s="87">
        <f t="shared" ref="H358:I358" si="42">H360</f>
        <v>0</v>
      </c>
      <c r="I358" s="87">
        <f t="shared" si="42"/>
        <v>0</v>
      </c>
      <c r="J358" s="16"/>
      <c r="K358" s="3">
        <f t="shared" si="39"/>
        <v>2966.47</v>
      </c>
    </row>
    <row r="359" spans="1:11" ht="16.5">
      <c r="A359" s="146"/>
      <c r="B359" s="161"/>
      <c r="C359" s="53" t="s">
        <v>8</v>
      </c>
      <c r="D359" s="52">
        <v>0</v>
      </c>
      <c r="E359" s="87">
        <v>0</v>
      </c>
      <c r="F359" s="87">
        <v>0</v>
      </c>
      <c r="G359" s="141">
        <v>0</v>
      </c>
      <c r="H359" s="87">
        <v>0</v>
      </c>
      <c r="I359" s="87">
        <v>0</v>
      </c>
      <c r="J359" s="16"/>
      <c r="K359" s="3">
        <f t="shared" si="39"/>
        <v>0</v>
      </c>
    </row>
    <row r="360" spans="1:11" ht="46.5" customHeight="1">
      <c r="A360" s="146"/>
      <c r="B360" s="161"/>
      <c r="C360" s="53" t="s">
        <v>10</v>
      </c>
      <c r="D360" s="52">
        <f>D361</f>
        <v>0</v>
      </c>
      <c r="E360" s="87">
        <f>E361</f>
        <v>699.64</v>
      </c>
      <c r="F360" s="114">
        <f>F361</f>
        <v>1358.6</v>
      </c>
      <c r="G360" s="141">
        <f>G361</f>
        <v>860.86</v>
      </c>
      <c r="H360" s="87">
        <f t="shared" ref="H360" si="43">H361</f>
        <v>0</v>
      </c>
      <c r="I360" s="87">
        <f t="shared" ref="I360" si="44">I361</f>
        <v>0</v>
      </c>
      <c r="J360" s="16"/>
      <c r="K360" s="3">
        <f t="shared" si="39"/>
        <v>2919.1</v>
      </c>
    </row>
    <row r="361" spans="1:11" ht="49.5">
      <c r="A361" s="146"/>
      <c r="B361" s="161"/>
      <c r="C361" s="53" t="s">
        <v>11</v>
      </c>
      <c r="D361" s="52">
        <v>0</v>
      </c>
      <c r="E361" s="87">
        <v>699.64</v>
      </c>
      <c r="F361" s="114">
        <v>1358.6</v>
      </c>
      <c r="G361" s="141">
        <v>860.86</v>
      </c>
      <c r="H361" s="87">
        <v>0</v>
      </c>
      <c r="I361" s="87">
        <v>0</v>
      </c>
      <c r="J361" s="16"/>
      <c r="K361" s="3">
        <f t="shared" si="39"/>
        <v>2919.1</v>
      </c>
    </row>
    <row r="362" spans="1:11" ht="16.5">
      <c r="A362" s="146"/>
      <c r="B362" s="161"/>
      <c r="C362" s="53" t="s">
        <v>38</v>
      </c>
      <c r="D362" s="52">
        <v>0</v>
      </c>
      <c r="E362" s="86">
        <f>E363</f>
        <v>0.7</v>
      </c>
      <c r="F362" s="87">
        <f>F363</f>
        <v>1.36</v>
      </c>
      <c r="G362" s="141">
        <f>G363</f>
        <v>45.31</v>
      </c>
      <c r="H362" s="87">
        <v>0</v>
      </c>
      <c r="I362" s="87">
        <v>0</v>
      </c>
      <c r="J362" s="16"/>
      <c r="K362" s="3">
        <f t="shared" si="39"/>
        <v>47.370000000000005</v>
      </c>
    </row>
    <row r="363" spans="1:11" ht="49.5">
      <c r="A363" s="146"/>
      <c r="B363" s="161"/>
      <c r="C363" s="53" t="s">
        <v>11</v>
      </c>
      <c r="D363" s="52">
        <v>0</v>
      </c>
      <c r="E363" s="86">
        <v>0.7</v>
      </c>
      <c r="F363" s="87">
        <v>1.36</v>
      </c>
      <c r="G363" s="141">
        <v>45.31</v>
      </c>
      <c r="H363" s="87">
        <v>0</v>
      </c>
      <c r="I363" s="87">
        <v>0</v>
      </c>
      <c r="J363" s="16"/>
      <c r="K363" s="3">
        <f t="shared" si="39"/>
        <v>47.370000000000005</v>
      </c>
    </row>
    <row r="364" spans="1:11" ht="16.5">
      <c r="A364" s="146"/>
      <c r="B364" s="161"/>
      <c r="C364" s="53" t="s">
        <v>27</v>
      </c>
      <c r="D364" s="52">
        <v>0</v>
      </c>
      <c r="E364" s="87">
        <v>0</v>
      </c>
      <c r="F364" s="87">
        <v>0</v>
      </c>
      <c r="G364" s="141">
        <v>0</v>
      </c>
      <c r="H364" s="87">
        <v>0</v>
      </c>
      <c r="I364" s="87">
        <v>0</v>
      </c>
      <c r="J364" s="16"/>
      <c r="K364" s="3">
        <f t="shared" si="39"/>
        <v>0</v>
      </c>
    </row>
    <row r="365" spans="1:11" ht="33">
      <c r="A365" s="146"/>
      <c r="B365" s="161"/>
      <c r="C365" s="53" t="s">
        <v>28</v>
      </c>
      <c r="D365" s="52">
        <v>0</v>
      </c>
      <c r="E365" s="87">
        <v>0</v>
      </c>
      <c r="F365" s="87">
        <v>0</v>
      </c>
      <c r="G365" s="141">
        <v>0</v>
      </c>
      <c r="H365" s="87">
        <v>0</v>
      </c>
      <c r="I365" s="87">
        <v>0</v>
      </c>
      <c r="J365" s="16"/>
      <c r="K365" s="3">
        <f t="shared" si="39"/>
        <v>0</v>
      </c>
    </row>
    <row r="366" spans="1:11" ht="16.5">
      <c r="A366" s="146"/>
      <c r="B366" s="161"/>
      <c r="C366" s="53" t="s">
        <v>21</v>
      </c>
      <c r="D366" s="52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16"/>
      <c r="K366" s="3">
        <f t="shared" si="39"/>
        <v>0</v>
      </c>
    </row>
    <row r="367" spans="1:11" ht="16.5">
      <c r="A367" s="146"/>
      <c r="B367" s="161"/>
      <c r="C367" s="53" t="s">
        <v>40</v>
      </c>
      <c r="D367" s="52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16"/>
      <c r="K367" s="3">
        <f t="shared" si="39"/>
        <v>0</v>
      </c>
    </row>
    <row r="368" spans="1:11" ht="33">
      <c r="A368" s="146"/>
      <c r="B368" s="162"/>
      <c r="C368" s="53" t="s">
        <v>23</v>
      </c>
      <c r="D368" s="52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16"/>
      <c r="K368" s="3">
        <f t="shared" si="39"/>
        <v>0</v>
      </c>
    </row>
    <row r="369" spans="1:11" ht="16.5">
      <c r="A369" s="146" t="s">
        <v>153</v>
      </c>
      <c r="B369" s="160" t="s">
        <v>154</v>
      </c>
      <c r="C369" s="133"/>
      <c r="D369" s="132"/>
      <c r="E369" s="130"/>
      <c r="F369" s="130"/>
      <c r="G369" s="130"/>
      <c r="H369" s="130"/>
      <c r="I369" s="130"/>
      <c r="J369" s="16"/>
      <c r="K369" s="3"/>
    </row>
    <row r="370" spans="1:11" ht="49.5">
      <c r="A370" s="146"/>
      <c r="B370" s="161"/>
      <c r="C370" s="133" t="s">
        <v>7</v>
      </c>
      <c r="D370" s="80">
        <f>D372+D374</f>
        <v>0</v>
      </c>
      <c r="E370" s="131">
        <f>E372+E374</f>
        <v>700.34</v>
      </c>
      <c r="F370" s="131">
        <f>F372+F374</f>
        <v>1359.9599999999998</v>
      </c>
      <c r="G370" s="130">
        <f>G372</f>
        <v>0</v>
      </c>
      <c r="H370" s="130">
        <f t="shared" ref="H370:I370" si="45">H372</f>
        <v>0</v>
      </c>
      <c r="I370" s="130">
        <f t="shared" si="45"/>
        <v>0</v>
      </c>
      <c r="J370" s="16"/>
      <c r="K370" s="3"/>
    </row>
    <row r="371" spans="1:11" ht="16.5">
      <c r="A371" s="146"/>
      <c r="B371" s="161"/>
      <c r="C371" s="133" t="s">
        <v>8</v>
      </c>
      <c r="D371" s="132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6"/>
      <c r="K371" s="3"/>
    </row>
    <row r="372" spans="1:11" ht="33">
      <c r="A372" s="146"/>
      <c r="B372" s="161"/>
      <c r="C372" s="133" t="s">
        <v>10</v>
      </c>
      <c r="D372" s="132">
        <f>D373</f>
        <v>0</v>
      </c>
      <c r="E372" s="130">
        <f>E373</f>
        <v>699.64</v>
      </c>
      <c r="F372" s="131">
        <f>F373</f>
        <v>1358.6</v>
      </c>
      <c r="G372" s="130">
        <f t="shared" ref="G372:I372" si="46">G373</f>
        <v>0</v>
      </c>
      <c r="H372" s="130">
        <f t="shared" si="46"/>
        <v>0</v>
      </c>
      <c r="I372" s="130">
        <f t="shared" si="46"/>
        <v>0</v>
      </c>
      <c r="J372" s="16"/>
      <c r="K372" s="3"/>
    </row>
    <row r="373" spans="1:11" ht="49.5">
      <c r="A373" s="146"/>
      <c r="B373" s="161"/>
      <c r="C373" s="133" t="s">
        <v>11</v>
      </c>
      <c r="D373" s="132">
        <v>0</v>
      </c>
      <c r="E373" s="130">
        <v>699.64</v>
      </c>
      <c r="F373" s="131">
        <v>1358.6</v>
      </c>
      <c r="G373" s="130">
        <v>0</v>
      </c>
      <c r="H373" s="130">
        <v>0</v>
      </c>
      <c r="I373" s="130">
        <v>0</v>
      </c>
      <c r="J373" s="16"/>
      <c r="K373" s="3"/>
    </row>
    <row r="374" spans="1:11" ht="16.5">
      <c r="A374" s="146"/>
      <c r="B374" s="161"/>
      <c r="C374" s="133" t="s">
        <v>38</v>
      </c>
      <c r="D374" s="132">
        <v>0</v>
      </c>
      <c r="E374" s="131">
        <f>E375</f>
        <v>0.7</v>
      </c>
      <c r="F374" s="130">
        <f>F375</f>
        <v>1.36</v>
      </c>
      <c r="G374" s="130">
        <v>0</v>
      </c>
      <c r="H374" s="130">
        <v>0</v>
      </c>
      <c r="I374" s="130">
        <v>0</v>
      </c>
      <c r="J374" s="16"/>
      <c r="K374" s="3"/>
    </row>
    <row r="375" spans="1:11" ht="49.5">
      <c r="A375" s="146"/>
      <c r="B375" s="161"/>
      <c r="C375" s="133" t="s">
        <v>11</v>
      </c>
      <c r="D375" s="132">
        <v>0</v>
      </c>
      <c r="E375" s="131">
        <v>0.7</v>
      </c>
      <c r="F375" s="130">
        <v>1.36</v>
      </c>
      <c r="G375" s="130">
        <v>0</v>
      </c>
      <c r="H375" s="130">
        <v>0</v>
      </c>
      <c r="I375" s="130">
        <v>0</v>
      </c>
      <c r="J375" s="16"/>
      <c r="K375" s="3"/>
    </row>
    <row r="376" spans="1:11" ht="16.5">
      <c r="A376" s="146"/>
      <c r="B376" s="161"/>
      <c r="C376" s="133" t="s">
        <v>27</v>
      </c>
      <c r="D376" s="132">
        <v>0</v>
      </c>
      <c r="E376" s="130">
        <v>0</v>
      </c>
      <c r="F376" s="130">
        <v>0</v>
      </c>
      <c r="G376" s="130">
        <v>0</v>
      </c>
      <c r="H376" s="130">
        <v>0</v>
      </c>
      <c r="I376" s="130">
        <v>0</v>
      </c>
      <c r="J376" s="16"/>
      <c r="K376" s="3"/>
    </row>
    <row r="377" spans="1:11" ht="33">
      <c r="A377" s="146"/>
      <c r="B377" s="161"/>
      <c r="C377" s="133" t="s">
        <v>28</v>
      </c>
      <c r="D377" s="132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6"/>
      <c r="K377" s="3"/>
    </row>
    <row r="378" spans="1:11" ht="16.5">
      <c r="A378" s="146"/>
      <c r="B378" s="161"/>
      <c r="C378" s="133" t="s">
        <v>21</v>
      </c>
      <c r="D378" s="132">
        <v>0</v>
      </c>
      <c r="E378" s="130">
        <v>0</v>
      </c>
      <c r="F378" s="130">
        <v>0</v>
      </c>
      <c r="G378" s="130">
        <v>0</v>
      </c>
      <c r="H378" s="130">
        <v>0</v>
      </c>
      <c r="I378" s="130">
        <v>0</v>
      </c>
      <c r="J378" s="16"/>
      <c r="K378" s="3"/>
    </row>
    <row r="379" spans="1:11" ht="16.5">
      <c r="A379" s="146"/>
      <c r="B379" s="161"/>
      <c r="C379" s="133" t="s">
        <v>40</v>
      </c>
      <c r="D379" s="132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6"/>
      <c r="K379" s="3"/>
    </row>
    <row r="380" spans="1:11" ht="33">
      <c r="A380" s="146"/>
      <c r="B380" s="162"/>
      <c r="C380" s="133" t="s">
        <v>23</v>
      </c>
      <c r="D380" s="132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6"/>
      <c r="K380" s="3"/>
    </row>
    <row r="381" spans="1:11" ht="16.5">
      <c r="A381" s="146" t="s">
        <v>202</v>
      </c>
      <c r="B381" s="160" t="s">
        <v>204</v>
      </c>
      <c r="C381" s="145"/>
      <c r="D381" s="144"/>
      <c r="E381" s="143"/>
      <c r="F381" s="143"/>
      <c r="G381" s="143"/>
      <c r="H381" s="143"/>
      <c r="I381" s="143"/>
      <c r="J381" s="16"/>
      <c r="K381" s="3"/>
    </row>
    <row r="382" spans="1:11" ht="49.5">
      <c r="A382" s="146"/>
      <c r="B382" s="161"/>
      <c r="C382" s="145" t="s">
        <v>7</v>
      </c>
      <c r="D382" s="80">
        <f>D384+D386</f>
        <v>0</v>
      </c>
      <c r="E382" s="80">
        <f>E384+E386</f>
        <v>0</v>
      </c>
      <c r="F382" s="80">
        <f>F384+F386</f>
        <v>0</v>
      </c>
      <c r="G382" s="143">
        <f>G384+G386</f>
        <v>906.17000000000007</v>
      </c>
      <c r="H382" s="143">
        <f t="shared" ref="H382:I382" si="47">H384</f>
        <v>0</v>
      </c>
      <c r="I382" s="143">
        <f t="shared" si="47"/>
        <v>0</v>
      </c>
      <c r="J382" s="16"/>
      <c r="K382" s="3"/>
    </row>
    <row r="383" spans="1:11" ht="16.5">
      <c r="A383" s="146"/>
      <c r="B383" s="161"/>
      <c r="C383" s="145" t="s">
        <v>8</v>
      </c>
      <c r="D383" s="144">
        <v>0</v>
      </c>
      <c r="E383" s="144">
        <v>0</v>
      </c>
      <c r="F383" s="144">
        <v>0</v>
      </c>
      <c r="G383" s="143">
        <v>0</v>
      </c>
      <c r="H383" s="143">
        <v>0</v>
      </c>
      <c r="I383" s="143">
        <v>0</v>
      </c>
      <c r="J383" s="16"/>
      <c r="K383" s="3"/>
    </row>
    <row r="384" spans="1:11" ht="33">
      <c r="A384" s="146"/>
      <c r="B384" s="161"/>
      <c r="C384" s="145" t="s">
        <v>10</v>
      </c>
      <c r="D384" s="144">
        <f>D385</f>
        <v>0</v>
      </c>
      <c r="E384" s="144">
        <f>E385</f>
        <v>0</v>
      </c>
      <c r="F384" s="144">
        <f>F385</f>
        <v>0</v>
      </c>
      <c r="G384" s="143">
        <f>G385</f>
        <v>860.86</v>
      </c>
      <c r="H384" s="143">
        <f t="shared" ref="H384:I384" si="48">H385</f>
        <v>0</v>
      </c>
      <c r="I384" s="143">
        <f t="shared" si="48"/>
        <v>0</v>
      </c>
      <c r="J384" s="16"/>
      <c r="K384" s="3"/>
    </row>
    <row r="385" spans="1:11" ht="49.5">
      <c r="A385" s="146"/>
      <c r="B385" s="161"/>
      <c r="C385" s="145" t="s">
        <v>11</v>
      </c>
      <c r="D385" s="144">
        <v>0</v>
      </c>
      <c r="E385" s="144">
        <v>0</v>
      </c>
      <c r="F385" s="144">
        <v>0</v>
      </c>
      <c r="G385" s="143">
        <v>860.86</v>
      </c>
      <c r="H385" s="143">
        <v>0</v>
      </c>
      <c r="I385" s="143">
        <v>0</v>
      </c>
      <c r="J385" s="16"/>
      <c r="K385" s="3"/>
    </row>
    <row r="386" spans="1:11" ht="16.5">
      <c r="A386" s="146"/>
      <c r="B386" s="161"/>
      <c r="C386" s="145" t="s">
        <v>38</v>
      </c>
      <c r="D386" s="144">
        <v>0</v>
      </c>
      <c r="E386" s="144">
        <v>0</v>
      </c>
      <c r="F386" s="144">
        <v>0</v>
      </c>
      <c r="G386" s="143">
        <f>G387</f>
        <v>45.31</v>
      </c>
      <c r="H386" s="143">
        <v>0</v>
      </c>
      <c r="I386" s="143">
        <v>0</v>
      </c>
      <c r="J386" s="16"/>
      <c r="K386" s="3"/>
    </row>
    <row r="387" spans="1:11" ht="49.5">
      <c r="A387" s="146"/>
      <c r="B387" s="161"/>
      <c r="C387" s="145" t="s">
        <v>11</v>
      </c>
      <c r="D387" s="144">
        <v>0</v>
      </c>
      <c r="E387" s="144">
        <v>0</v>
      </c>
      <c r="F387" s="144">
        <v>0</v>
      </c>
      <c r="G387" s="143">
        <v>45.31</v>
      </c>
      <c r="H387" s="143">
        <v>0</v>
      </c>
      <c r="I387" s="143">
        <v>0</v>
      </c>
      <c r="J387" s="16"/>
      <c r="K387" s="3"/>
    </row>
    <row r="388" spans="1:11" ht="16.5">
      <c r="A388" s="146"/>
      <c r="B388" s="161"/>
      <c r="C388" s="145" t="s">
        <v>27</v>
      </c>
      <c r="D388" s="144">
        <v>0</v>
      </c>
      <c r="E388" s="144">
        <v>0</v>
      </c>
      <c r="F388" s="144">
        <v>0</v>
      </c>
      <c r="G388" s="143">
        <v>0</v>
      </c>
      <c r="H388" s="143">
        <v>0</v>
      </c>
      <c r="I388" s="143">
        <v>0</v>
      </c>
      <c r="J388" s="16"/>
      <c r="K388" s="3"/>
    </row>
    <row r="389" spans="1:11" ht="33">
      <c r="A389" s="146"/>
      <c r="B389" s="161"/>
      <c r="C389" s="145" t="s">
        <v>28</v>
      </c>
      <c r="D389" s="144">
        <v>0</v>
      </c>
      <c r="E389" s="144">
        <v>0</v>
      </c>
      <c r="F389" s="144">
        <v>0</v>
      </c>
      <c r="G389" s="143">
        <v>0</v>
      </c>
      <c r="H389" s="143">
        <v>0</v>
      </c>
      <c r="I389" s="143">
        <v>0</v>
      </c>
      <c r="J389" s="16"/>
      <c r="K389" s="3"/>
    </row>
    <row r="390" spans="1:11" ht="16.5">
      <c r="A390" s="146"/>
      <c r="B390" s="161"/>
      <c r="C390" s="145" t="s">
        <v>21</v>
      </c>
      <c r="D390" s="144">
        <v>0</v>
      </c>
      <c r="E390" s="144">
        <v>0</v>
      </c>
      <c r="F390" s="144">
        <v>0</v>
      </c>
      <c r="G390" s="143">
        <v>0</v>
      </c>
      <c r="H390" s="143">
        <v>0</v>
      </c>
      <c r="I390" s="143">
        <v>0</v>
      </c>
      <c r="J390" s="16"/>
      <c r="K390" s="3"/>
    </row>
    <row r="391" spans="1:11" ht="16.5">
      <c r="A391" s="146"/>
      <c r="B391" s="161"/>
      <c r="C391" s="145" t="s">
        <v>40</v>
      </c>
      <c r="D391" s="144">
        <v>0</v>
      </c>
      <c r="E391" s="143">
        <v>0</v>
      </c>
      <c r="F391" s="143">
        <v>0</v>
      </c>
      <c r="G391" s="143">
        <v>0</v>
      </c>
      <c r="H391" s="143">
        <v>0</v>
      </c>
      <c r="I391" s="143">
        <v>0</v>
      </c>
      <c r="J391" s="16"/>
      <c r="K391" s="3"/>
    </row>
    <row r="392" spans="1:11" ht="33">
      <c r="A392" s="146"/>
      <c r="B392" s="162"/>
      <c r="C392" s="145" t="s">
        <v>23</v>
      </c>
      <c r="D392" s="144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  <c r="J392" s="16"/>
      <c r="K392" s="3"/>
    </row>
    <row r="393" spans="1:11" ht="16.5">
      <c r="A393" s="146" t="s">
        <v>203</v>
      </c>
      <c r="B393" s="160" t="s">
        <v>198</v>
      </c>
      <c r="C393" s="18"/>
      <c r="D393" s="19"/>
      <c r="E393" s="87"/>
      <c r="F393" s="87"/>
      <c r="G393" s="87"/>
      <c r="H393" s="87"/>
      <c r="I393" s="87"/>
      <c r="J393" s="16"/>
      <c r="K393" s="3">
        <f t="shared" si="39"/>
        <v>0</v>
      </c>
    </row>
    <row r="394" spans="1:11" ht="49.5">
      <c r="A394" s="146"/>
      <c r="B394" s="161"/>
      <c r="C394" s="18" t="s">
        <v>7</v>
      </c>
      <c r="D394" s="36">
        <f>D396+D398</f>
        <v>0</v>
      </c>
      <c r="E394" s="80">
        <f>E396+E398</f>
        <v>0</v>
      </c>
      <c r="F394" s="80">
        <f>F396+F398</f>
        <v>0</v>
      </c>
      <c r="G394" s="139">
        <f>G396+G398</f>
        <v>906.17000000000007</v>
      </c>
      <c r="H394" s="87">
        <f t="shared" ref="H394:I394" si="49">H396</f>
        <v>0</v>
      </c>
      <c r="I394" s="87">
        <f t="shared" si="49"/>
        <v>0</v>
      </c>
      <c r="J394" s="16"/>
      <c r="K394" s="3">
        <f t="shared" si="39"/>
        <v>906.17000000000007</v>
      </c>
    </row>
    <row r="395" spans="1:11" ht="16.5">
      <c r="A395" s="146"/>
      <c r="B395" s="161"/>
      <c r="C395" s="18" t="s">
        <v>8</v>
      </c>
      <c r="D395" s="19">
        <v>0</v>
      </c>
      <c r="E395" s="132">
        <v>0</v>
      </c>
      <c r="F395" s="132">
        <v>0</v>
      </c>
      <c r="G395" s="139">
        <v>0</v>
      </c>
      <c r="H395" s="87">
        <v>0</v>
      </c>
      <c r="I395" s="87">
        <v>0</v>
      </c>
      <c r="J395" s="16"/>
      <c r="K395" s="3">
        <f t="shared" si="39"/>
        <v>0</v>
      </c>
    </row>
    <row r="396" spans="1:11" ht="33">
      <c r="A396" s="146"/>
      <c r="B396" s="161"/>
      <c r="C396" s="18" t="s">
        <v>10</v>
      </c>
      <c r="D396" s="52">
        <f>D397</f>
        <v>0</v>
      </c>
      <c r="E396" s="132">
        <f>E397</f>
        <v>0</v>
      </c>
      <c r="F396" s="132">
        <f>F397</f>
        <v>0</v>
      </c>
      <c r="G396" s="139">
        <f>G397</f>
        <v>860.86</v>
      </c>
      <c r="H396" s="87">
        <f t="shared" ref="H396:I396" si="50">H397</f>
        <v>0</v>
      </c>
      <c r="I396" s="87">
        <f t="shared" si="50"/>
        <v>0</v>
      </c>
      <c r="J396" s="16"/>
      <c r="K396" s="3">
        <f t="shared" si="39"/>
        <v>860.86</v>
      </c>
    </row>
    <row r="397" spans="1:11" ht="49.5">
      <c r="A397" s="146"/>
      <c r="B397" s="161"/>
      <c r="C397" s="18" t="s">
        <v>11</v>
      </c>
      <c r="D397" s="19">
        <v>0</v>
      </c>
      <c r="E397" s="132">
        <v>0</v>
      </c>
      <c r="F397" s="132">
        <v>0</v>
      </c>
      <c r="G397" s="139">
        <v>860.86</v>
      </c>
      <c r="H397" s="87">
        <v>0</v>
      </c>
      <c r="I397" s="87">
        <v>0</v>
      </c>
      <c r="J397" s="16"/>
      <c r="K397" s="3">
        <f t="shared" si="39"/>
        <v>860.86</v>
      </c>
    </row>
    <row r="398" spans="1:11" ht="16.5">
      <c r="A398" s="146"/>
      <c r="B398" s="161"/>
      <c r="C398" s="18" t="s">
        <v>38</v>
      </c>
      <c r="D398" s="19">
        <v>0</v>
      </c>
      <c r="E398" s="132">
        <v>0</v>
      </c>
      <c r="F398" s="132">
        <v>0</v>
      </c>
      <c r="G398" s="139">
        <f>G399</f>
        <v>45.31</v>
      </c>
      <c r="H398" s="87">
        <v>0</v>
      </c>
      <c r="I398" s="87">
        <v>0</v>
      </c>
      <c r="J398" s="16"/>
      <c r="K398" s="3">
        <f t="shared" si="39"/>
        <v>45.31</v>
      </c>
    </row>
    <row r="399" spans="1:11" ht="49.5">
      <c r="A399" s="146"/>
      <c r="B399" s="161"/>
      <c r="C399" s="53" t="s">
        <v>11</v>
      </c>
      <c r="D399" s="52">
        <v>0</v>
      </c>
      <c r="E399" s="132">
        <v>0</v>
      </c>
      <c r="F399" s="132">
        <v>0</v>
      </c>
      <c r="G399" s="139">
        <v>45.31</v>
      </c>
      <c r="H399" s="87">
        <v>0</v>
      </c>
      <c r="I399" s="87">
        <v>0</v>
      </c>
      <c r="J399" s="16"/>
      <c r="K399" s="3">
        <f t="shared" si="39"/>
        <v>45.31</v>
      </c>
    </row>
    <row r="400" spans="1:11" ht="16.5">
      <c r="A400" s="146"/>
      <c r="B400" s="161"/>
      <c r="C400" s="18" t="s">
        <v>27</v>
      </c>
      <c r="D400" s="19">
        <v>0</v>
      </c>
      <c r="E400" s="132">
        <v>0</v>
      </c>
      <c r="F400" s="132">
        <v>0</v>
      </c>
      <c r="G400" s="139">
        <v>0</v>
      </c>
      <c r="H400" s="87">
        <v>0</v>
      </c>
      <c r="I400" s="87">
        <v>0</v>
      </c>
      <c r="J400" s="16"/>
      <c r="K400" s="3">
        <f t="shared" si="39"/>
        <v>0</v>
      </c>
    </row>
    <row r="401" spans="1:16" ht="33">
      <c r="A401" s="146"/>
      <c r="B401" s="161"/>
      <c r="C401" s="18" t="s">
        <v>28</v>
      </c>
      <c r="D401" s="19">
        <v>0</v>
      </c>
      <c r="E401" s="132">
        <v>0</v>
      </c>
      <c r="F401" s="132">
        <v>0</v>
      </c>
      <c r="G401" s="139">
        <v>0</v>
      </c>
      <c r="H401" s="87">
        <v>0</v>
      </c>
      <c r="I401" s="87">
        <v>0</v>
      </c>
      <c r="J401" s="16"/>
      <c r="K401" s="3">
        <f t="shared" si="39"/>
        <v>0</v>
      </c>
    </row>
    <row r="402" spans="1:16" ht="16.5">
      <c r="A402" s="146"/>
      <c r="B402" s="161"/>
      <c r="C402" s="18" t="s">
        <v>21</v>
      </c>
      <c r="D402" s="19">
        <v>0</v>
      </c>
      <c r="E402" s="132">
        <v>0</v>
      </c>
      <c r="F402" s="132">
        <v>0</v>
      </c>
      <c r="G402" s="139">
        <v>0</v>
      </c>
      <c r="H402" s="87">
        <v>0</v>
      </c>
      <c r="I402" s="87">
        <v>0</v>
      </c>
      <c r="J402" s="16"/>
      <c r="K402" s="3">
        <f t="shared" si="39"/>
        <v>0</v>
      </c>
      <c r="N402" s="3"/>
    </row>
    <row r="403" spans="1:16" ht="16.5">
      <c r="A403" s="146"/>
      <c r="B403" s="161"/>
      <c r="C403" s="18" t="s">
        <v>40</v>
      </c>
      <c r="D403" s="19">
        <v>0</v>
      </c>
      <c r="E403" s="87">
        <v>0</v>
      </c>
      <c r="F403" s="130">
        <v>0</v>
      </c>
      <c r="G403" s="87">
        <v>0</v>
      </c>
      <c r="H403" s="87">
        <v>0</v>
      </c>
      <c r="I403" s="87">
        <v>0</v>
      </c>
      <c r="J403" s="16"/>
      <c r="K403" s="3">
        <f t="shared" si="39"/>
        <v>0</v>
      </c>
    </row>
    <row r="404" spans="1:16" ht="33">
      <c r="A404" s="146"/>
      <c r="B404" s="162"/>
      <c r="C404" s="18" t="s">
        <v>23</v>
      </c>
      <c r="D404" s="19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16"/>
      <c r="K404" s="3">
        <f t="shared" si="39"/>
        <v>0</v>
      </c>
    </row>
    <row r="405" spans="1:16" ht="16.5">
      <c r="A405" s="146" t="s">
        <v>52</v>
      </c>
      <c r="B405" s="147" t="s">
        <v>53</v>
      </c>
      <c r="C405" s="18"/>
      <c r="D405" s="21">
        <f>D406</f>
        <v>156801.62</v>
      </c>
      <c r="E405" s="86">
        <f>E406</f>
        <v>129567.26999999999</v>
      </c>
      <c r="F405" s="86">
        <f>F406</f>
        <v>185377.91999999998</v>
      </c>
      <c r="G405" s="86">
        <f>G406+G418</f>
        <v>163149.23000000001</v>
      </c>
      <c r="H405" s="86">
        <f t="shared" ref="H405:I405" si="51">H406</f>
        <v>33217.759999999995</v>
      </c>
      <c r="I405" s="86">
        <f t="shared" si="51"/>
        <v>31847.55</v>
      </c>
      <c r="J405" s="16"/>
      <c r="K405" s="3">
        <f t="shared" si="39"/>
        <v>699961.35000000009</v>
      </c>
      <c r="P405" s="3">
        <f>I425+I461+I491+I523+I553+I708</f>
        <v>31847.55</v>
      </c>
    </row>
    <row r="406" spans="1:16" ht="49.5">
      <c r="A406" s="146"/>
      <c r="B406" s="147"/>
      <c r="C406" s="18" t="s">
        <v>7</v>
      </c>
      <c r="D406" s="21">
        <f>D408+D411+D418</f>
        <v>156801.62</v>
      </c>
      <c r="E406" s="86">
        <f>E408+E411+E418</f>
        <v>129567.26999999999</v>
      </c>
      <c r="F406" s="86">
        <f>F408+F411+F419</f>
        <v>185377.91999999998</v>
      </c>
      <c r="G406" s="86">
        <f>G408+G411</f>
        <v>162845.23000000001</v>
      </c>
      <c r="H406" s="86">
        <f t="shared" ref="H406:I406" si="52">H408+H411</f>
        <v>33217.759999999995</v>
      </c>
      <c r="I406" s="86">
        <f t="shared" si="52"/>
        <v>31847.55</v>
      </c>
      <c r="J406" s="16"/>
      <c r="K406" s="3">
        <f t="shared" si="39"/>
        <v>699657.35000000009</v>
      </c>
      <c r="L406" s="3"/>
      <c r="M406" s="3"/>
      <c r="N406" s="3">
        <f>K425+K461+K491+K523+K552+K708</f>
        <v>699961.35</v>
      </c>
    </row>
    <row r="407" spans="1:16" ht="16.5">
      <c r="A407" s="146"/>
      <c r="B407" s="147"/>
      <c r="C407" s="18" t="s">
        <v>8</v>
      </c>
      <c r="D407" s="19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16"/>
      <c r="K407" s="3">
        <f t="shared" si="39"/>
        <v>0</v>
      </c>
      <c r="L407" s="3"/>
      <c r="M407" s="3"/>
    </row>
    <row r="408" spans="1:16" ht="33">
      <c r="A408" s="146"/>
      <c r="B408" s="147"/>
      <c r="C408" s="18" t="s">
        <v>10</v>
      </c>
      <c r="D408" s="21">
        <f t="shared" ref="D408:I408" si="53">D409+D410</f>
        <v>49473.119999999995</v>
      </c>
      <c r="E408" s="86">
        <f t="shared" si="53"/>
        <v>20163.580000000002</v>
      </c>
      <c r="F408" s="86">
        <f t="shared" si="53"/>
        <v>58442.16</v>
      </c>
      <c r="G408" s="128">
        <f t="shared" si="53"/>
        <v>75202.740000000005</v>
      </c>
      <c r="H408" s="55">
        <f t="shared" si="53"/>
        <v>0</v>
      </c>
      <c r="I408" s="55">
        <f t="shared" si="53"/>
        <v>0</v>
      </c>
      <c r="J408" s="16"/>
      <c r="K408" s="3">
        <f t="shared" ref="K408:K471" si="54">D408+E408+F408+G408+H408+I408</f>
        <v>203281.6</v>
      </c>
      <c r="L408" s="3"/>
      <c r="M408" s="3"/>
    </row>
    <row r="409" spans="1:16" ht="49.5">
      <c r="A409" s="146"/>
      <c r="B409" s="147"/>
      <c r="C409" s="18" t="s">
        <v>11</v>
      </c>
      <c r="D409" s="21">
        <f>D556</f>
        <v>31147.09</v>
      </c>
      <c r="E409" s="87">
        <v>0</v>
      </c>
      <c r="F409" s="86">
        <f>F556</f>
        <v>41588.79</v>
      </c>
      <c r="G409" s="140">
        <f>G556+G711</f>
        <v>72202.740000000005</v>
      </c>
      <c r="H409" s="55">
        <f t="shared" ref="F409:I410" si="55">H556</f>
        <v>0</v>
      </c>
      <c r="I409" s="55">
        <f t="shared" si="55"/>
        <v>0</v>
      </c>
      <c r="J409" s="16"/>
      <c r="K409" s="3">
        <f t="shared" si="54"/>
        <v>144938.62</v>
      </c>
      <c r="L409" s="3"/>
      <c r="M409" s="3"/>
      <c r="O409" s="3"/>
    </row>
    <row r="410" spans="1:16" ht="33">
      <c r="A410" s="146"/>
      <c r="B410" s="147"/>
      <c r="C410" s="18" t="s">
        <v>9</v>
      </c>
      <c r="D410" s="21">
        <f>D631+D712</f>
        <v>18326.03</v>
      </c>
      <c r="E410" s="86">
        <f>E557</f>
        <v>20163.580000000002</v>
      </c>
      <c r="F410" s="86">
        <f t="shared" si="55"/>
        <v>16853.37</v>
      </c>
      <c r="G410" s="128">
        <f t="shared" si="55"/>
        <v>3000</v>
      </c>
      <c r="H410" s="55">
        <f t="shared" si="55"/>
        <v>0</v>
      </c>
      <c r="I410" s="55">
        <f t="shared" si="55"/>
        <v>0</v>
      </c>
      <c r="J410" s="16"/>
      <c r="K410" s="3">
        <f t="shared" si="54"/>
        <v>58342.979999999996</v>
      </c>
      <c r="L410" s="3"/>
      <c r="M410" s="3"/>
    </row>
    <row r="411" spans="1:16" ht="33">
      <c r="A411" s="146"/>
      <c r="B411" s="147"/>
      <c r="C411" s="18" t="s">
        <v>12</v>
      </c>
      <c r="D411" s="21">
        <f>D412+D415+D417</f>
        <v>104335.70000000001</v>
      </c>
      <c r="E411" s="86">
        <f>E412+E415+E417</f>
        <v>105190.45999999999</v>
      </c>
      <c r="F411" s="86">
        <f>F412+F415+F417</f>
        <v>124566.96</v>
      </c>
      <c r="G411" s="86">
        <f>G412+G415+G417</f>
        <v>87642.49</v>
      </c>
      <c r="H411" s="86">
        <f t="shared" ref="H411:I411" si="56">H412+H415+H417</f>
        <v>33217.759999999995</v>
      </c>
      <c r="I411" s="86">
        <f t="shared" si="56"/>
        <v>31847.55</v>
      </c>
      <c r="J411" s="16"/>
      <c r="K411" s="3">
        <f t="shared" si="54"/>
        <v>486800.92</v>
      </c>
      <c r="L411" s="3"/>
      <c r="M411" s="3"/>
    </row>
    <row r="412" spans="1:16" ht="49.5">
      <c r="A412" s="146"/>
      <c r="B412" s="147"/>
      <c r="C412" s="18" t="s">
        <v>11</v>
      </c>
      <c r="D412" s="20">
        <f t="shared" ref="D412" si="57">D429+D465+D495+D527+D559</f>
        <v>88012.540000000008</v>
      </c>
      <c r="E412" s="86">
        <f>E429+E465+E495+E527+E559+0</f>
        <v>89544.48</v>
      </c>
      <c r="F412" s="86">
        <f>F429+F465+F495+F527+F559+0</f>
        <v>103610.24000000001</v>
      </c>
      <c r="G412" s="86">
        <f>G429+G465+G495+G527+G559</f>
        <v>83393.25</v>
      </c>
      <c r="H412" s="86">
        <f>H429+H465+H491+H527+H559</f>
        <v>33217.759999999995</v>
      </c>
      <c r="I412" s="86">
        <f t="shared" ref="I412" si="58">I429+I466+I495+I527+I559+0</f>
        <v>31847.55</v>
      </c>
      <c r="J412" s="16"/>
      <c r="K412" s="3">
        <f t="shared" si="54"/>
        <v>429625.82</v>
      </c>
      <c r="L412" s="3"/>
      <c r="M412" s="3"/>
    </row>
    <row r="413" spans="1:16" ht="33">
      <c r="A413" s="146"/>
      <c r="B413" s="147"/>
      <c r="C413" s="74" t="s">
        <v>178</v>
      </c>
      <c r="D413" s="23">
        <f t="shared" ref="D413:I413" si="59">D466+D528</f>
        <v>28832.400000000001</v>
      </c>
      <c r="E413" s="86">
        <f>E528+E485</f>
        <v>32994.239999999998</v>
      </c>
      <c r="F413" s="87">
        <f t="shared" si="59"/>
        <v>35566.5</v>
      </c>
      <c r="G413" s="87">
        <f t="shared" si="59"/>
        <v>36718.92</v>
      </c>
      <c r="H413" s="87">
        <f t="shared" si="59"/>
        <v>27331.86</v>
      </c>
      <c r="I413" s="87">
        <f t="shared" si="59"/>
        <v>27116.850000000002</v>
      </c>
      <c r="J413" s="16"/>
      <c r="K413" s="3">
        <f t="shared" si="54"/>
        <v>188560.77</v>
      </c>
      <c r="L413" s="3"/>
      <c r="M413" s="3"/>
    </row>
    <row r="414" spans="1:16" ht="16.5">
      <c r="A414" s="146"/>
      <c r="B414" s="147"/>
      <c r="C414" s="28" t="s">
        <v>160</v>
      </c>
      <c r="D414" s="62">
        <v>0</v>
      </c>
      <c r="E414" s="87">
        <v>0</v>
      </c>
      <c r="F414" s="140">
        <f>F495</f>
        <v>14865.8</v>
      </c>
      <c r="G414" s="140">
        <f>G495</f>
        <v>2591.8200000000002</v>
      </c>
      <c r="H414" s="55">
        <v>0</v>
      </c>
      <c r="I414" s="55">
        <v>0</v>
      </c>
      <c r="J414" s="16"/>
      <c r="K414" s="3">
        <f t="shared" si="54"/>
        <v>17457.62</v>
      </c>
      <c r="L414" s="3"/>
      <c r="M414" s="3"/>
    </row>
    <row r="415" spans="1:16" ht="33">
      <c r="A415" s="146"/>
      <c r="B415" s="147"/>
      <c r="C415" s="18" t="s">
        <v>26</v>
      </c>
      <c r="D415" s="20">
        <f>D560+D716</f>
        <v>15023.16</v>
      </c>
      <c r="E415" s="86">
        <f>E560+E716</f>
        <v>14598.9</v>
      </c>
      <c r="F415" s="86">
        <f>F560++F716+0</f>
        <v>19719.22</v>
      </c>
      <c r="G415" s="86">
        <f>G634</f>
        <v>3249.24</v>
      </c>
      <c r="H415" s="138">
        <f>H560</f>
        <v>0</v>
      </c>
      <c r="I415" s="138">
        <f>I560</f>
        <v>0</v>
      </c>
      <c r="J415" s="16"/>
      <c r="K415" s="3">
        <f t="shared" si="54"/>
        <v>52590.52</v>
      </c>
      <c r="L415" s="3"/>
      <c r="M415" s="3"/>
      <c r="P415" s="3">
        <f>G555+G710</f>
        <v>75202.740000000005</v>
      </c>
    </row>
    <row r="416" spans="1:16" ht="16.5">
      <c r="A416" s="146"/>
      <c r="B416" s="147"/>
      <c r="C416" s="74" t="s">
        <v>142</v>
      </c>
      <c r="D416" s="20">
        <f>D561+D717</f>
        <v>1284.19</v>
      </c>
      <c r="E416" s="86">
        <f>E561+E717</f>
        <v>1466.02</v>
      </c>
      <c r="F416" s="129">
        <f>F561+F717</f>
        <v>0</v>
      </c>
      <c r="G416" s="129">
        <v>0</v>
      </c>
      <c r="H416" s="138">
        <f>H561+H717</f>
        <v>0</v>
      </c>
      <c r="I416" s="138">
        <f>I561+I717</f>
        <v>0</v>
      </c>
      <c r="J416" s="16"/>
      <c r="K416" s="3">
        <f t="shared" si="54"/>
        <v>2750.21</v>
      </c>
      <c r="L416" s="3"/>
      <c r="M416" s="3"/>
    </row>
    <row r="417" spans="1:17" ht="49.5">
      <c r="A417" s="146"/>
      <c r="B417" s="147"/>
      <c r="C417" s="18" t="s">
        <v>54</v>
      </c>
      <c r="D417" s="20">
        <f>D467</f>
        <v>1300</v>
      </c>
      <c r="E417" s="86">
        <f>E467++E454</f>
        <v>1047.08</v>
      </c>
      <c r="F417" s="86">
        <f>F467++F454</f>
        <v>1237.5</v>
      </c>
      <c r="G417" s="128">
        <f>G476</f>
        <v>1000</v>
      </c>
      <c r="H417" s="55">
        <f>H467++H454</f>
        <v>0</v>
      </c>
      <c r="I417" s="55">
        <f>I467++I454</f>
        <v>0</v>
      </c>
      <c r="J417" s="16"/>
      <c r="K417" s="3">
        <f t="shared" si="54"/>
        <v>4584.58</v>
      </c>
      <c r="L417" s="3"/>
      <c r="M417" s="3"/>
      <c r="P417" s="3">
        <f>G429+G464+G495+G527+G558+G714</f>
        <v>87642.489999999991</v>
      </c>
    </row>
    <row r="418" spans="1:17" ht="16.5">
      <c r="A418" s="146"/>
      <c r="B418" s="147"/>
      <c r="C418" s="18" t="s">
        <v>27</v>
      </c>
      <c r="D418" s="21">
        <v>2992.8</v>
      </c>
      <c r="E418" s="86">
        <f>E419</f>
        <v>4213.2299999999996</v>
      </c>
      <c r="F418" s="86">
        <f>F419</f>
        <v>2368.8000000000002</v>
      </c>
      <c r="G418" s="128">
        <f>G419</f>
        <v>304</v>
      </c>
      <c r="H418" s="87">
        <v>0</v>
      </c>
      <c r="I418" s="87">
        <v>0</v>
      </c>
      <c r="J418" s="16"/>
      <c r="K418" s="3">
        <f t="shared" si="54"/>
        <v>9878.83</v>
      </c>
      <c r="L418" s="3"/>
      <c r="M418" s="3"/>
    </row>
    <row r="419" spans="1:17" ht="33">
      <c r="A419" s="146"/>
      <c r="B419" s="147"/>
      <c r="C419" s="18" t="s">
        <v>9</v>
      </c>
      <c r="D419" s="21">
        <v>2992.8</v>
      </c>
      <c r="E419" s="86">
        <f>E637</f>
        <v>4213.2299999999996</v>
      </c>
      <c r="F419" s="86">
        <f>F562</f>
        <v>2368.8000000000002</v>
      </c>
      <c r="G419" s="128">
        <f>G637</f>
        <v>304</v>
      </c>
      <c r="H419" s="87">
        <v>0</v>
      </c>
      <c r="I419" s="87">
        <v>0</v>
      </c>
      <c r="J419" s="16"/>
      <c r="K419" s="3">
        <f t="shared" si="54"/>
        <v>9878.83</v>
      </c>
      <c r="L419" s="3"/>
      <c r="M419" s="3"/>
    </row>
    <row r="420" spans="1:17" ht="33">
      <c r="A420" s="146"/>
      <c r="B420" s="147"/>
      <c r="C420" s="18" t="s">
        <v>28</v>
      </c>
      <c r="D420" s="19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16"/>
      <c r="K420" s="3">
        <f t="shared" si="54"/>
        <v>0</v>
      </c>
    </row>
    <row r="421" spans="1:17" ht="16.5">
      <c r="A421" s="146"/>
      <c r="B421" s="147"/>
      <c r="C421" s="18" t="s">
        <v>21</v>
      </c>
      <c r="D421" s="19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16"/>
      <c r="K421" s="3">
        <f t="shared" si="54"/>
        <v>0</v>
      </c>
    </row>
    <row r="422" spans="1:17" ht="16.5">
      <c r="A422" s="146"/>
      <c r="B422" s="147"/>
      <c r="C422" s="18" t="s">
        <v>40</v>
      </c>
      <c r="D422" s="19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16"/>
      <c r="K422" s="3">
        <f t="shared" si="54"/>
        <v>0</v>
      </c>
    </row>
    <row r="423" spans="1:17" ht="33">
      <c r="A423" s="146"/>
      <c r="B423" s="17" t="s">
        <v>43</v>
      </c>
      <c r="C423" s="18" t="s">
        <v>23</v>
      </c>
      <c r="D423" s="19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16"/>
      <c r="K423" s="3">
        <f t="shared" si="54"/>
        <v>0</v>
      </c>
    </row>
    <row r="424" spans="1:17" ht="16.5">
      <c r="A424" s="146" t="s">
        <v>55</v>
      </c>
      <c r="B424" s="147" t="s">
        <v>149</v>
      </c>
      <c r="C424" s="18"/>
      <c r="D424" s="19"/>
      <c r="E424" s="87"/>
      <c r="F424" s="87"/>
      <c r="G424" s="87"/>
      <c r="H424" s="87"/>
      <c r="I424" s="87"/>
      <c r="J424" s="16"/>
      <c r="K424" s="3">
        <f t="shared" si="54"/>
        <v>0</v>
      </c>
    </row>
    <row r="425" spans="1:17" ht="49.5">
      <c r="A425" s="146"/>
      <c r="B425" s="147"/>
      <c r="C425" s="18" t="s">
        <v>7</v>
      </c>
      <c r="D425" s="21">
        <f t="shared" ref="D425:I425" si="60">D428</f>
        <v>43353.119999999995</v>
      </c>
      <c r="E425" s="86">
        <f t="shared" si="60"/>
        <v>49923.06</v>
      </c>
      <c r="F425" s="86">
        <f>F428</f>
        <v>47161.17</v>
      </c>
      <c r="G425" s="86">
        <f t="shared" si="60"/>
        <v>37380.559999999998</v>
      </c>
      <c r="H425" s="86">
        <f t="shared" si="60"/>
        <v>2528.4499999999998</v>
      </c>
      <c r="I425" s="86">
        <f t="shared" si="60"/>
        <v>1373.24</v>
      </c>
      <c r="J425" s="16"/>
      <c r="K425" s="3">
        <f t="shared" si="54"/>
        <v>181719.59999999998</v>
      </c>
      <c r="O425" s="3">
        <f>G425+G461+G491+G523+G552+G708</f>
        <v>163149.22999999998</v>
      </c>
    </row>
    <row r="426" spans="1:17" ht="16.5">
      <c r="A426" s="146"/>
      <c r="B426" s="147"/>
      <c r="C426" s="18" t="s">
        <v>8</v>
      </c>
      <c r="D426" s="19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16"/>
      <c r="K426" s="3">
        <f t="shared" si="54"/>
        <v>0</v>
      </c>
    </row>
    <row r="427" spans="1:17" ht="16.5">
      <c r="A427" s="146"/>
      <c r="B427" s="147"/>
      <c r="C427" s="18" t="s">
        <v>34</v>
      </c>
      <c r="D427" s="19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16"/>
      <c r="K427" s="3">
        <f t="shared" si="54"/>
        <v>0</v>
      </c>
    </row>
    <row r="428" spans="1:17" ht="33">
      <c r="A428" s="146"/>
      <c r="B428" s="147"/>
      <c r="C428" s="18" t="s">
        <v>12</v>
      </c>
      <c r="D428" s="21">
        <f>D429</f>
        <v>43353.119999999995</v>
      </c>
      <c r="E428" s="86">
        <f>E429+E430</f>
        <v>49923.06</v>
      </c>
      <c r="F428" s="86">
        <f>F429+F430</f>
        <v>47161.17</v>
      </c>
      <c r="G428" s="86">
        <f t="shared" ref="G428:I428" si="61">G429+G430</f>
        <v>37380.559999999998</v>
      </c>
      <c r="H428" s="86">
        <f t="shared" si="61"/>
        <v>2528.4499999999998</v>
      </c>
      <c r="I428" s="86">
        <f t="shared" si="61"/>
        <v>1373.24</v>
      </c>
      <c r="J428" s="16"/>
      <c r="K428" s="3">
        <f t="shared" si="54"/>
        <v>181719.59999999998</v>
      </c>
    </row>
    <row r="429" spans="1:17" ht="49.5">
      <c r="A429" s="146"/>
      <c r="B429" s="147"/>
      <c r="C429" s="18" t="s">
        <v>11</v>
      </c>
      <c r="D429" s="21">
        <f t="shared" ref="D429:I429" si="62">D441+D453</f>
        <v>43353.119999999995</v>
      </c>
      <c r="E429" s="86">
        <f t="shared" si="62"/>
        <v>49923.06</v>
      </c>
      <c r="F429" s="86">
        <f>F453+F441</f>
        <v>47161.17</v>
      </c>
      <c r="G429" s="86">
        <f>G441+G453</f>
        <v>37380.559999999998</v>
      </c>
      <c r="H429" s="86">
        <f t="shared" si="62"/>
        <v>2528.4499999999998</v>
      </c>
      <c r="I429" s="86">
        <f t="shared" si="62"/>
        <v>1373.24</v>
      </c>
      <c r="J429" s="16"/>
      <c r="K429" s="3">
        <f t="shared" si="54"/>
        <v>181719.59999999998</v>
      </c>
      <c r="Q429" s="3">
        <f>I441+I453</f>
        <v>1373.24</v>
      </c>
    </row>
    <row r="430" spans="1:17" ht="49.5">
      <c r="A430" s="146"/>
      <c r="B430" s="147"/>
      <c r="C430" s="18" t="s">
        <v>56</v>
      </c>
      <c r="D430" s="21">
        <v>0</v>
      </c>
      <c r="E430" s="86">
        <v>0</v>
      </c>
      <c r="F430" s="86">
        <f>F454</f>
        <v>0</v>
      </c>
      <c r="G430" s="86">
        <f t="shared" ref="G430:I430" si="63">G454</f>
        <v>0</v>
      </c>
      <c r="H430" s="86">
        <f t="shared" si="63"/>
        <v>0</v>
      </c>
      <c r="I430" s="86">
        <f t="shared" si="63"/>
        <v>0</v>
      </c>
      <c r="J430" s="16"/>
      <c r="K430" s="3">
        <f t="shared" si="54"/>
        <v>0</v>
      </c>
    </row>
    <row r="431" spans="1:17" ht="16.5">
      <c r="A431" s="146"/>
      <c r="B431" s="147"/>
      <c r="C431" s="18" t="s">
        <v>27</v>
      </c>
      <c r="D431" s="19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16"/>
      <c r="K431" s="3">
        <f t="shared" si="54"/>
        <v>0</v>
      </c>
      <c r="O431" s="3">
        <f>G425+G461+G503+G523+G553+0</f>
        <v>163149.22999999998</v>
      </c>
    </row>
    <row r="432" spans="1:17" ht="33">
      <c r="A432" s="146"/>
      <c r="B432" s="147"/>
      <c r="C432" s="18" t="s">
        <v>28</v>
      </c>
      <c r="D432" s="19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16"/>
      <c r="K432" s="3">
        <f t="shared" si="54"/>
        <v>0</v>
      </c>
    </row>
    <row r="433" spans="1:14" ht="16.5">
      <c r="A433" s="146"/>
      <c r="B433" s="147"/>
      <c r="C433" s="18" t="s">
        <v>21</v>
      </c>
      <c r="D433" s="19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16"/>
      <c r="K433" s="3">
        <f t="shared" si="54"/>
        <v>0</v>
      </c>
    </row>
    <row r="434" spans="1:14" ht="16.5">
      <c r="A434" s="146"/>
      <c r="B434" s="147"/>
      <c r="C434" s="18" t="s">
        <v>40</v>
      </c>
      <c r="D434" s="19">
        <v>0</v>
      </c>
      <c r="E434" s="87">
        <v>0</v>
      </c>
      <c r="F434" s="87">
        <v>0</v>
      </c>
      <c r="G434" s="87">
        <v>0</v>
      </c>
      <c r="H434" s="87">
        <v>0</v>
      </c>
      <c r="I434" s="87">
        <v>0</v>
      </c>
      <c r="J434" s="16"/>
      <c r="K434" s="3">
        <f t="shared" si="54"/>
        <v>0</v>
      </c>
    </row>
    <row r="435" spans="1:14" ht="33">
      <c r="A435" s="146"/>
      <c r="B435" s="147"/>
      <c r="C435" s="18" t="s">
        <v>23</v>
      </c>
      <c r="D435" s="19"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16"/>
      <c r="K435" s="3">
        <f t="shared" si="54"/>
        <v>0</v>
      </c>
    </row>
    <row r="436" spans="1:14" ht="16.5">
      <c r="A436" s="146" t="s">
        <v>57</v>
      </c>
      <c r="B436" s="146" t="s">
        <v>126</v>
      </c>
      <c r="C436" s="18"/>
      <c r="D436" s="19"/>
      <c r="E436" s="87"/>
      <c r="F436" s="87"/>
      <c r="G436" s="87"/>
      <c r="H436" s="87"/>
      <c r="I436" s="87"/>
      <c r="J436" s="16"/>
      <c r="K436" s="3">
        <f t="shared" si="54"/>
        <v>0</v>
      </c>
      <c r="N436" s="3">
        <f>G429+G465+G495+G527+G559</f>
        <v>83393.25</v>
      </c>
    </row>
    <row r="437" spans="1:14" ht="49.5">
      <c r="A437" s="146"/>
      <c r="B437" s="146"/>
      <c r="C437" s="18" t="s">
        <v>7</v>
      </c>
      <c r="D437" s="21">
        <f>D440</f>
        <v>36295.21</v>
      </c>
      <c r="E437" s="86">
        <f>E440</f>
        <v>43967.81</v>
      </c>
      <c r="F437" s="86">
        <f>F440</f>
        <v>41484.879999999997</v>
      </c>
      <c r="G437" s="86">
        <f>G438+G439+G440</f>
        <v>32405.74</v>
      </c>
      <c r="H437" s="86">
        <f>H438+H439+H440</f>
        <v>2528.4499999999998</v>
      </c>
      <c r="I437" s="87">
        <f>I438+I439+I440</f>
        <v>1373.24</v>
      </c>
      <c r="J437" s="16"/>
      <c r="K437" s="3">
        <f t="shared" si="54"/>
        <v>158055.32999999999</v>
      </c>
    </row>
    <row r="438" spans="1:14" ht="16.5">
      <c r="A438" s="146"/>
      <c r="B438" s="146"/>
      <c r="C438" s="18" t="s">
        <v>8</v>
      </c>
      <c r="D438" s="19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16"/>
      <c r="K438" s="3">
        <f t="shared" si="54"/>
        <v>0</v>
      </c>
    </row>
    <row r="439" spans="1:14" ht="16.5">
      <c r="A439" s="146"/>
      <c r="B439" s="146"/>
      <c r="C439" s="18" t="s">
        <v>34</v>
      </c>
      <c r="D439" s="19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16"/>
      <c r="K439" s="3">
        <f t="shared" si="54"/>
        <v>0</v>
      </c>
    </row>
    <row r="440" spans="1:14" ht="33">
      <c r="A440" s="146"/>
      <c r="B440" s="146"/>
      <c r="C440" s="18" t="s">
        <v>12</v>
      </c>
      <c r="D440" s="21">
        <f t="shared" ref="D440:I440" si="64">D441</f>
        <v>36295.21</v>
      </c>
      <c r="E440" s="86">
        <f>E441</f>
        <v>43967.81</v>
      </c>
      <c r="F440" s="86">
        <f>F441</f>
        <v>41484.879999999997</v>
      </c>
      <c r="G440" s="86">
        <f t="shared" si="64"/>
        <v>32405.74</v>
      </c>
      <c r="H440" s="86">
        <f t="shared" si="64"/>
        <v>2528.4499999999998</v>
      </c>
      <c r="I440" s="86">
        <f t="shared" si="64"/>
        <v>1373.24</v>
      </c>
      <c r="J440" s="16"/>
      <c r="K440" s="3">
        <f t="shared" si="54"/>
        <v>158055.32999999999</v>
      </c>
    </row>
    <row r="441" spans="1:14" ht="49.5">
      <c r="A441" s="146"/>
      <c r="B441" s="146"/>
      <c r="C441" s="18" t="s">
        <v>11</v>
      </c>
      <c r="D441" s="21">
        <v>36295.21</v>
      </c>
      <c r="E441" s="87">
        <v>43967.81</v>
      </c>
      <c r="F441" s="86">
        <v>41484.879999999997</v>
      </c>
      <c r="G441" s="86">
        <v>32405.74</v>
      </c>
      <c r="H441" s="86">
        <v>2528.4499999999998</v>
      </c>
      <c r="I441" s="86">
        <v>1373.24</v>
      </c>
      <c r="J441" s="16"/>
      <c r="K441" s="3">
        <f t="shared" si="54"/>
        <v>158055.32999999999</v>
      </c>
    </row>
    <row r="442" spans="1:14" ht="49.5">
      <c r="A442" s="146"/>
      <c r="B442" s="146"/>
      <c r="C442" s="51" t="s">
        <v>56</v>
      </c>
      <c r="D442" s="50">
        <v>0</v>
      </c>
      <c r="E442" s="87">
        <v>0</v>
      </c>
      <c r="F442" s="55">
        <v>0</v>
      </c>
      <c r="G442" s="87" t="s">
        <v>191</v>
      </c>
      <c r="H442" s="87">
        <v>0</v>
      </c>
      <c r="I442" s="87">
        <v>0</v>
      </c>
      <c r="J442" s="16"/>
      <c r="K442" s="3" t="e">
        <f t="shared" si="54"/>
        <v>#VALUE!</v>
      </c>
    </row>
    <row r="443" spans="1:14" ht="16.5">
      <c r="A443" s="146"/>
      <c r="B443" s="146"/>
      <c r="C443" s="18" t="s">
        <v>27</v>
      </c>
      <c r="D443" s="19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16"/>
      <c r="K443" s="3">
        <f t="shared" si="54"/>
        <v>0</v>
      </c>
    </row>
    <row r="444" spans="1:14" ht="33">
      <c r="A444" s="146"/>
      <c r="B444" s="146"/>
      <c r="C444" s="18" t="s">
        <v>28</v>
      </c>
      <c r="D444" s="19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16"/>
      <c r="K444" s="3">
        <f t="shared" si="54"/>
        <v>0</v>
      </c>
    </row>
    <row r="445" spans="1:14" ht="16.5">
      <c r="A445" s="146"/>
      <c r="B445" s="146"/>
      <c r="C445" s="18" t="s">
        <v>21</v>
      </c>
      <c r="D445" s="19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16"/>
      <c r="K445" s="3">
        <f t="shared" si="54"/>
        <v>0</v>
      </c>
    </row>
    <row r="446" spans="1:14" ht="16.5">
      <c r="A446" s="146"/>
      <c r="B446" s="146"/>
      <c r="C446" s="18" t="s">
        <v>40</v>
      </c>
      <c r="D446" s="19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16"/>
      <c r="K446" s="3">
        <f t="shared" si="54"/>
        <v>0</v>
      </c>
    </row>
    <row r="447" spans="1:14" ht="33">
      <c r="A447" s="146"/>
      <c r="B447" s="146"/>
      <c r="C447" s="18" t="s">
        <v>23</v>
      </c>
      <c r="D447" s="19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16"/>
      <c r="K447" s="3">
        <f t="shared" si="54"/>
        <v>0</v>
      </c>
    </row>
    <row r="448" spans="1:14" ht="16.5">
      <c r="A448" s="146" t="s">
        <v>58</v>
      </c>
      <c r="B448" s="146" t="s">
        <v>127</v>
      </c>
      <c r="C448" s="18"/>
      <c r="D448" s="19"/>
      <c r="E448" s="87"/>
      <c r="F448" s="87"/>
      <c r="G448" s="87"/>
      <c r="H448" s="87"/>
      <c r="I448" s="87"/>
      <c r="J448" s="16"/>
      <c r="K448" s="3">
        <f t="shared" si="54"/>
        <v>0</v>
      </c>
    </row>
    <row r="449" spans="1:11" ht="49.5">
      <c r="A449" s="146"/>
      <c r="B449" s="146"/>
      <c r="C449" s="18" t="s">
        <v>7</v>
      </c>
      <c r="D449" s="20">
        <f t="shared" ref="D449:H449" si="65">D452</f>
        <v>7057.91</v>
      </c>
      <c r="E449" s="86">
        <f t="shared" si="65"/>
        <v>5955.25</v>
      </c>
      <c r="F449" s="86">
        <f t="shared" si="65"/>
        <v>5676.29</v>
      </c>
      <c r="G449" s="86">
        <f>G452</f>
        <v>4974.82</v>
      </c>
      <c r="H449" s="55">
        <f t="shared" si="65"/>
        <v>0</v>
      </c>
      <c r="I449" s="129">
        <f t="shared" ref="I449" si="66">I452</f>
        <v>0</v>
      </c>
      <c r="J449" s="16"/>
      <c r="K449" s="3">
        <f t="shared" si="54"/>
        <v>23664.27</v>
      </c>
    </row>
    <row r="450" spans="1:11" ht="16.5">
      <c r="A450" s="146"/>
      <c r="B450" s="146"/>
      <c r="C450" s="18" t="s">
        <v>8</v>
      </c>
      <c r="D450" s="19">
        <v>0</v>
      </c>
      <c r="E450" s="87">
        <v>0</v>
      </c>
      <c r="F450" s="87">
        <v>0</v>
      </c>
      <c r="G450" s="87">
        <v>0</v>
      </c>
      <c r="H450" s="55">
        <v>0</v>
      </c>
      <c r="I450" s="129">
        <v>0</v>
      </c>
      <c r="J450" s="16"/>
      <c r="K450" s="3">
        <f t="shared" si="54"/>
        <v>0</v>
      </c>
    </row>
    <row r="451" spans="1:11" ht="16.5">
      <c r="A451" s="146"/>
      <c r="B451" s="146"/>
      <c r="C451" s="18" t="s">
        <v>34</v>
      </c>
      <c r="D451" s="19">
        <v>0</v>
      </c>
      <c r="E451" s="87">
        <v>0</v>
      </c>
      <c r="F451" s="87">
        <v>0</v>
      </c>
      <c r="G451" s="87">
        <v>0</v>
      </c>
      <c r="H451" s="55">
        <v>0</v>
      </c>
      <c r="I451" s="129">
        <v>0</v>
      </c>
      <c r="J451" s="16"/>
      <c r="K451" s="3">
        <f t="shared" si="54"/>
        <v>0</v>
      </c>
    </row>
    <row r="452" spans="1:11" ht="33">
      <c r="A452" s="146"/>
      <c r="B452" s="146"/>
      <c r="C452" s="18" t="s">
        <v>12</v>
      </c>
      <c r="D452" s="21">
        <f t="shared" ref="D452:H452" si="67">D453+D454</f>
        <v>7057.91</v>
      </c>
      <c r="E452" s="86">
        <f t="shared" si="67"/>
        <v>5955.25</v>
      </c>
      <c r="F452" s="86">
        <f t="shared" si="67"/>
        <v>5676.29</v>
      </c>
      <c r="G452" s="86">
        <f t="shared" si="67"/>
        <v>4974.82</v>
      </c>
      <c r="H452" s="55">
        <f t="shared" si="67"/>
        <v>0</v>
      </c>
      <c r="I452" s="129">
        <f t="shared" ref="I452" si="68">I453+I454</f>
        <v>0</v>
      </c>
      <c r="J452" s="16"/>
      <c r="K452" s="3">
        <f t="shared" si="54"/>
        <v>23664.27</v>
      </c>
    </row>
    <row r="453" spans="1:11" ht="49.5">
      <c r="A453" s="146"/>
      <c r="B453" s="146"/>
      <c r="C453" s="18" t="s">
        <v>11</v>
      </c>
      <c r="D453" s="21">
        <v>7057.91</v>
      </c>
      <c r="E453" s="86">
        <v>5955.25</v>
      </c>
      <c r="F453" s="86">
        <v>5676.29</v>
      </c>
      <c r="G453" s="86">
        <v>4974.82</v>
      </c>
      <c r="H453" s="55">
        <v>0</v>
      </c>
      <c r="I453" s="129">
        <v>0</v>
      </c>
      <c r="J453" s="16"/>
      <c r="K453" s="3">
        <f t="shared" si="54"/>
        <v>23664.27</v>
      </c>
    </row>
    <row r="454" spans="1:11" ht="49.5">
      <c r="A454" s="146"/>
      <c r="B454" s="146"/>
      <c r="C454" s="18" t="s">
        <v>56</v>
      </c>
      <c r="D454" s="80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16"/>
      <c r="K454" s="3">
        <f t="shared" si="54"/>
        <v>0</v>
      </c>
    </row>
    <row r="455" spans="1:11" ht="16.5">
      <c r="A455" s="146"/>
      <c r="B455" s="146"/>
      <c r="C455" s="18" t="s">
        <v>27</v>
      </c>
      <c r="D455" s="19">
        <v>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16"/>
      <c r="K455" s="3">
        <f t="shared" si="54"/>
        <v>0</v>
      </c>
    </row>
    <row r="456" spans="1:11" ht="33">
      <c r="A456" s="146"/>
      <c r="B456" s="146"/>
      <c r="C456" s="18" t="s">
        <v>28</v>
      </c>
      <c r="D456" s="19">
        <v>0</v>
      </c>
      <c r="E456" s="87">
        <v>0</v>
      </c>
      <c r="F456" s="87">
        <v>0</v>
      </c>
      <c r="G456" s="87">
        <v>0</v>
      </c>
      <c r="H456" s="87">
        <v>0</v>
      </c>
      <c r="I456" s="87">
        <v>0</v>
      </c>
      <c r="J456" s="16"/>
      <c r="K456" s="3">
        <f t="shared" si="54"/>
        <v>0</v>
      </c>
    </row>
    <row r="457" spans="1:11" ht="16.5">
      <c r="A457" s="146"/>
      <c r="B457" s="146"/>
      <c r="C457" s="18" t="s">
        <v>21</v>
      </c>
      <c r="D457" s="19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16"/>
      <c r="K457" s="3">
        <f t="shared" si="54"/>
        <v>0</v>
      </c>
    </row>
    <row r="458" spans="1:11" ht="16.5">
      <c r="A458" s="146"/>
      <c r="B458" s="146"/>
      <c r="C458" s="18" t="s">
        <v>40</v>
      </c>
      <c r="D458" s="19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16"/>
      <c r="K458" s="3">
        <f t="shared" si="54"/>
        <v>0</v>
      </c>
    </row>
    <row r="459" spans="1:11" ht="33">
      <c r="A459" s="146"/>
      <c r="B459" s="146"/>
      <c r="C459" s="18" t="s">
        <v>23</v>
      </c>
      <c r="D459" s="19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16"/>
      <c r="K459" s="3">
        <f t="shared" si="54"/>
        <v>0</v>
      </c>
    </row>
    <row r="460" spans="1:11" ht="16.5">
      <c r="A460" s="146" t="s">
        <v>59</v>
      </c>
      <c r="B460" s="147" t="s">
        <v>120</v>
      </c>
      <c r="C460" s="18"/>
      <c r="D460" s="19"/>
      <c r="E460" s="87"/>
      <c r="F460" s="87"/>
      <c r="G460" s="87"/>
      <c r="H460" s="87"/>
      <c r="I460" s="87"/>
      <c r="J460" s="16"/>
      <c r="K460" s="3">
        <f t="shared" si="54"/>
        <v>0</v>
      </c>
    </row>
    <row r="461" spans="1:11" ht="49.5">
      <c r="A461" s="146"/>
      <c r="B461" s="147"/>
      <c r="C461" s="18" t="s">
        <v>7</v>
      </c>
      <c r="D461" s="21">
        <f t="shared" ref="D461:I461" si="69">D464</f>
        <v>6898.83</v>
      </c>
      <c r="E461" s="86">
        <f t="shared" si="69"/>
        <v>7013.0599999999995</v>
      </c>
      <c r="F461" s="86">
        <f t="shared" si="69"/>
        <v>7101.34</v>
      </c>
      <c r="G461" s="86">
        <f t="shared" si="69"/>
        <v>4802.1000000000004</v>
      </c>
      <c r="H461" s="86">
        <f t="shared" si="69"/>
        <v>2999.02</v>
      </c>
      <c r="I461" s="86">
        <f t="shared" si="69"/>
        <v>2999.02</v>
      </c>
      <c r="J461" s="16"/>
      <c r="K461" s="3">
        <f t="shared" si="54"/>
        <v>31813.370000000003</v>
      </c>
    </row>
    <row r="462" spans="1:11" ht="16.5">
      <c r="A462" s="146"/>
      <c r="B462" s="147"/>
      <c r="C462" s="18" t="s">
        <v>8</v>
      </c>
      <c r="D462" s="19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16"/>
      <c r="K462" s="3">
        <f t="shared" si="54"/>
        <v>0</v>
      </c>
    </row>
    <row r="463" spans="1:11" ht="16.5">
      <c r="A463" s="146"/>
      <c r="B463" s="147"/>
      <c r="C463" s="18" t="s">
        <v>34</v>
      </c>
      <c r="D463" s="19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16"/>
      <c r="K463" s="3">
        <f t="shared" si="54"/>
        <v>0</v>
      </c>
    </row>
    <row r="464" spans="1:11" ht="33">
      <c r="A464" s="146"/>
      <c r="B464" s="147"/>
      <c r="C464" s="18" t="s">
        <v>12</v>
      </c>
      <c r="D464" s="21">
        <f t="shared" ref="D464:I464" si="70">D465+D467</f>
        <v>6898.83</v>
      </c>
      <c r="E464" s="86">
        <f t="shared" si="70"/>
        <v>7013.0599999999995</v>
      </c>
      <c r="F464" s="86">
        <f t="shared" si="70"/>
        <v>7101.34</v>
      </c>
      <c r="G464" s="86">
        <v>4802.1000000000004</v>
      </c>
      <c r="H464" s="86">
        <f t="shared" si="70"/>
        <v>2999.02</v>
      </c>
      <c r="I464" s="86">
        <f t="shared" si="70"/>
        <v>2999.02</v>
      </c>
      <c r="J464" s="16"/>
      <c r="K464" s="3">
        <f t="shared" si="54"/>
        <v>31813.370000000003</v>
      </c>
    </row>
    <row r="465" spans="1:11" ht="66">
      <c r="A465" s="146"/>
      <c r="B465" s="147"/>
      <c r="C465" s="18" t="s">
        <v>60</v>
      </c>
      <c r="D465" s="19">
        <f>D466</f>
        <v>5598.83</v>
      </c>
      <c r="E465" s="86">
        <f>E466</f>
        <v>5965.98</v>
      </c>
      <c r="F465" s="86">
        <f t="shared" ref="F465:I465" si="71">F466</f>
        <v>5863.84</v>
      </c>
      <c r="G465" s="86">
        <f t="shared" si="71"/>
        <v>3802.1</v>
      </c>
      <c r="H465" s="86">
        <f t="shared" si="71"/>
        <v>2999.02</v>
      </c>
      <c r="I465" s="86">
        <f t="shared" si="71"/>
        <v>2999.02</v>
      </c>
      <c r="J465" s="16"/>
      <c r="K465" s="3">
        <f t="shared" si="54"/>
        <v>27228.79</v>
      </c>
    </row>
    <row r="466" spans="1:11" ht="33">
      <c r="A466" s="146"/>
      <c r="B466" s="147"/>
      <c r="C466" s="28" t="s">
        <v>176</v>
      </c>
      <c r="D466" s="23">
        <v>5598.83</v>
      </c>
      <c r="E466" s="86">
        <f>E485</f>
        <v>5965.98</v>
      </c>
      <c r="F466" s="86">
        <f>F485</f>
        <v>5863.84</v>
      </c>
      <c r="G466" s="86">
        <f>G485</f>
        <v>3802.1</v>
      </c>
      <c r="H466" s="86">
        <f t="shared" ref="H466:I466" si="72">H485</f>
        <v>2999.02</v>
      </c>
      <c r="I466" s="86">
        <f t="shared" si="72"/>
        <v>2999.02</v>
      </c>
      <c r="J466" s="16"/>
      <c r="K466" s="3">
        <f t="shared" si="54"/>
        <v>27228.79</v>
      </c>
    </row>
    <row r="467" spans="1:11" ht="49.5">
      <c r="A467" s="146"/>
      <c r="B467" s="147"/>
      <c r="C467" s="67" t="s">
        <v>56</v>
      </c>
      <c r="D467" s="20">
        <v>1300</v>
      </c>
      <c r="E467" s="86">
        <f>E476</f>
        <v>1047.08</v>
      </c>
      <c r="F467" s="86">
        <f>F476</f>
        <v>1237.5</v>
      </c>
      <c r="G467" s="128">
        <f t="shared" ref="G467:I467" si="73">G476</f>
        <v>1000</v>
      </c>
      <c r="H467" s="55">
        <f t="shared" si="73"/>
        <v>0</v>
      </c>
      <c r="I467" s="55">
        <f t="shared" si="73"/>
        <v>0</v>
      </c>
      <c r="J467" s="16"/>
      <c r="K467" s="3">
        <f t="shared" si="54"/>
        <v>4584.58</v>
      </c>
    </row>
    <row r="468" spans="1:11" ht="16.5">
      <c r="A468" s="146"/>
      <c r="B468" s="147"/>
      <c r="C468" s="18" t="s">
        <v>61</v>
      </c>
      <c r="D468" s="19">
        <v>0</v>
      </c>
      <c r="E468" s="87">
        <v>0</v>
      </c>
      <c r="F468" s="87">
        <v>0</v>
      </c>
      <c r="G468" s="129">
        <v>0</v>
      </c>
      <c r="H468" s="87">
        <v>0</v>
      </c>
      <c r="I468" s="87">
        <v>0</v>
      </c>
      <c r="J468" s="16"/>
      <c r="K468" s="3">
        <f t="shared" si="54"/>
        <v>0</v>
      </c>
    </row>
    <row r="469" spans="1:11" ht="33">
      <c r="A469" s="146"/>
      <c r="B469" s="147"/>
      <c r="C469" s="18" t="s">
        <v>28</v>
      </c>
      <c r="D469" s="19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16"/>
      <c r="K469" s="3">
        <f t="shared" si="54"/>
        <v>0</v>
      </c>
    </row>
    <row r="470" spans="1:11" ht="16.5">
      <c r="A470" s="148"/>
      <c r="B470" s="150"/>
      <c r="C470" s="18" t="s">
        <v>40</v>
      </c>
      <c r="D470" s="19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16"/>
      <c r="K470" s="3">
        <f t="shared" si="54"/>
        <v>0</v>
      </c>
    </row>
    <row r="471" spans="1:11" ht="49.5">
      <c r="A471" s="34" t="s">
        <v>62</v>
      </c>
      <c r="B471" s="34" t="s">
        <v>63</v>
      </c>
      <c r="C471" s="28" t="s">
        <v>7</v>
      </c>
      <c r="D471" s="21">
        <f t="shared" ref="D471:G471" si="74">D474</f>
        <v>1300</v>
      </c>
      <c r="E471" s="86">
        <f t="shared" si="74"/>
        <v>1047.08</v>
      </c>
      <c r="F471" s="112">
        <f t="shared" si="74"/>
        <v>1237.5</v>
      </c>
      <c r="G471" s="124">
        <f t="shared" si="74"/>
        <v>1000</v>
      </c>
      <c r="H471" s="55">
        <f t="shared" ref="H471:I471" si="75">H474</f>
        <v>0</v>
      </c>
      <c r="I471" s="55">
        <f t="shared" si="75"/>
        <v>0</v>
      </c>
      <c r="J471" s="16"/>
      <c r="K471" s="3">
        <f t="shared" si="54"/>
        <v>4584.58</v>
      </c>
    </row>
    <row r="472" spans="1:11" ht="16.5">
      <c r="A472" s="37"/>
      <c r="B472" s="37"/>
      <c r="C472" s="28" t="s">
        <v>8</v>
      </c>
      <c r="D472" s="19">
        <v>0</v>
      </c>
      <c r="E472" s="87">
        <v>0</v>
      </c>
      <c r="F472" s="55">
        <v>0</v>
      </c>
      <c r="G472" s="55">
        <v>0</v>
      </c>
      <c r="H472" s="55">
        <v>0</v>
      </c>
      <c r="I472" s="55">
        <v>0</v>
      </c>
      <c r="J472" s="16"/>
      <c r="K472" s="3">
        <f t="shared" ref="K472:K535" si="76">D472+E472+F472+G472+H472+I472</f>
        <v>0</v>
      </c>
    </row>
    <row r="473" spans="1:11" ht="16.5">
      <c r="A473" s="37"/>
      <c r="B473" s="37"/>
      <c r="C473" s="28" t="s">
        <v>34</v>
      </c>
      <c r="D473" s="19">
        <v>0</v>
      </c>
      <c r="E473" s="87">
        <v>0</v>
      </c>
      <c r="F473" s="55">
        <v>0</v>
      </c>
      <c r="G473" s="55">
        <v>0</v>
      </c>
      <c r="H473" s="55">
        <v>0</v>
      </c>
      <c r="I473" s="55">
        <v>0</v>
      </c>
      <c r="J473" s="16"/>
      <c r="K473" s="3">
        <f t="shared" si="76"/>
        <v>0</v>
      </c>
    </row>
    <row r="474" spans="1:11" ht="33">
      <c r="A474" s="37"/>
      <c r="B474" s="37"/>
      <c r="C474" s="28" t="s">
        <v>12</v>
      </c>
      <c r="D474" s="21">
        <f>D476</f>
        <v>1300</v>
      </c>
      <c r="E474" s="86">
        <f>E476+E475</f>
        <v>1047.08</v>
      </c>
      <c r="F474" s="86">
        <f>F476</f>
        <v>1237.5</v>
      </c>
      <c r="G474" s="124">
        <f>G476+G475</f>
        <v>1000</v>
      </c>
      <c r="H474" s="55">
        <f t="shared" ref="H474:I474" si="77">H476+H475</f>
        <v>0</v>
      </c>
      <c r="I474" s="55">
        <f t="shared" si="77"/>
        <v>0</v>
      </c>
      <c r="J474" s="16"/>
      <c r="K474" s="3">
        <f t="shared" si="76"/>
        <v>4584.58</v>
      </c>
    </row>
    <row r="475" spans="1:11" ht="66">
      <c r="A475" s="37"/>
      <c r="B475" s="37"/>
      <c r="C475" s="18" t="s">
        <v>60</v>
      </c>
      <c r="D475" s="21">
        <v>0</v>
      </c>
      <c r="E475" s="87">
        <v>0</v>
      </c>
      <c r="F475" s="55">
        <v>0</v>
      </c>
      <c r="G475" s="87">
        <v>0</v>
      </c>
      <c r="H475" s="87">
        <v>0</v>
      </c>
      <c r="I475" s="87">
        <v>0</v>
      </c>
      <c r="J475" s="16"/>
      <c r="K475" s="3">
        <f t="shared" si="76"/>
        <v>0</v>
      </c>
    </row>
    <row r="476" spans="1:11" ht="49.5">
      <c r="A476" s="37"/>
      <c r="B476" s="37"/>
      <c r="C476" s="28" t="s">
        <v>56</v>
      </c>
      <c r="D476" s="20">
        <v>1300</v>
      </c>
      <c r="E476" s="86">
        <v>1047.08</v>
      </c>
      <c r="F476" s="86">
        <v>1237.5</v>
      </c>
      <c r="G476" s="124">
        <v>1000</v>
      </c>
      <c r="H476" s="55">
        <v>0</v>
      </c>
      <c r="I476" s="55">
        <v>0</v>
      </c>
      <c r="J476" s="16"/>
      <c r="K476" s="3">
        <f t="shared" si="76"/>
        <v>4584.58</v>
      </c>
    </row>
    <row r="477" spans="1:11" ht="16.5">
      <c r="A477" s="37"/>
      <c r="B477" s="37"/>
      <c r="C477" s="28" t="s">
        <v>61</v>
      </c>
      <c r="D477" s="19">
        <v>0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16"/>
      <c r="K477" s="3">
        <f t="shared" si="76"/>
        <v>0</v>
      </c>
    </row>
    <row r="478" spans="1:11" ht="33">
      <c r="A478" s="37"/>
      <c r="B478" s="37"/>
      <c r="C478" s="28" t="s">
        <v>28</v>
      </c>
      <c r="D478" s="19">
        <v>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16"/>
      <c r="K478" s="3">
        <f t="shared" si="76"/>
        <v>0</v>
      </c>
    </row>
    <row r="479" spans="1:11" ht="16.5">
      <c r="A479" s="37"/>
      <c r="B479" s="37"/>
      <c r="C479" s="28" t="s">
        <v>40</v>
      </c>
      <c r="D479" s="19">
        <v>0</v>
      </c>
      <c r="E479" s="87">
        <v>0</v>
      </c>
      <c r="F479" s="87">
        <v>0</v>
      </c>
      <c r="G479" s="87">
        <v>0</v>
      </c>
      <c r="H479" s="87">
        <v>0</v>
      </c>
      <c r="I479" s="87">
        <v>0</v>
      </c>
      <c r="J479" s="16"/>
      <c r="K479" s="3">
        <f t="shared" si="76"/>
        <v>0</v>
      </c>
    </row>
    <row r="480" spans="1:11" ht="115.5">
      <c r="A480" s="38" t="s">
        <v>64</v>
      </c>
      <c r="B480" s="34" t="s">
        <v>140</v>
      </c>
      <c r="C480" s="28" t="s">
        <v>7</v>
      </c>
      <c r="D480" s="54">
        <f t="shared" ref="D480:G480" si="78">D483</f>
        <v>5598.83</v>
      </c>
      <c r="E480" s="86">
        <f t="shared" si="78"/>
        <v>5965.98</v>
      </c>
      <c r="F480" s="86">
        <f t="shared" si="78"/>
        <v>5863.84</v>
      </c>
      <c r="G480" s="86">
        <f t="shared" si="78"/>
        <v>3802.1</v>
      </c>
      <c r="H480" s="86">
        <f t="shared" ref="H480:I480" si="79">H483</f>
        <v>2999.02</v>
      </c>
      <c r="I480" s="86">
        <f t="shared" si="79"/>
        <v>2999.02</v>
      </c>
      <c r="J480" s="16"/>
      <c r="K480" s="3">
        <f t="shared" si="76"/>
        <v>27228.79</v>
      </c>
    </row>
    <row r="481" spans="1:12" ht="16.5">
      <c r="A481" s="39"/>
      <c r="B481" s="37"/>
      <c r="C481" s="28" t="s">
        <v>8</v>
      </c>
      <c r="D481" s="19">
        <v>0</v>
      </c>
      <c r="E481" s="87">
        <v>0</v>
      </c>
      <c r="F481" s="87">
        <v>0</v>
      </c>
      <c r="G481" s="87">
        <v>0</v>
      </c>
      <c r="H481" s="87">
        <v>0</v>
      </c>
      <c r="I481" s="87">
        <v>0</v>
      </c>
      <c r="J481" s="16"/>
      <c r="K481" s="3">
        <f t="shared" si="76"/>
        <v>0</v>
      </c>
    </row>
    <row r="482" spans="1:12" ht="16.5">
      <c r="A482" s="39"/>
      <c r="B482" s="37"/>
      <c r="C482" s="28" t="s">
        <v>34</v>
      </c>
      <c r="D482" s="19">
        <v>0</v>
      </c>
      <c r="E482" s="87">
        <v>0</v>
      </c>
      <c r="F482" s="87">
        <v>0</v>
      </c>
      <c r="G482" s="87">
        <v>0</v>
      </c>
      <c r="H482" s="87">
        <v>0</v>
      </c>
      <c r="I482" s="87">
        <v>0</v>
      </c>
      <c r="J482" s="16"/>
      <c r="K482" s="3">
        <f t="shared" si="76"/>
        <v>0</v>
      </c>
    </row>
    <row r="483" spans="1:12" ht="33">
      <c r="A483" s="39"/>
      <c r="B483" s="37"/>
      <c r="C483" s="28" t="s">
        <v>12</v>
      </c>
      <c r="D483" s="19">
        <f>D485</f>
        <v>5598.83</v>
      </c>
      <c r="E483" s="86">
        <f t="shared" ref="E483:G484" si="80">E484</f>
        <v>5965.98</v>
      </c>
      <c r="F483" s="86">
        <f t="shared" si="80"/>
        <v>5863.84</v>
      </c>
      <c r="G483" s="86">
        <f t="shared" si="80"/>
        <v>3802.1</v>
      </c>
      <c r="H483" s="86">
        <f t="shared" ref="H483:I484" si="81">H484</f>
        <v>2999.02</v>
      </c>
      <c r="I483" s="86">
        <f t="shared" si="81"/>
        <v>2999.02</v>
      </c>
      <c r="J483" s="16"/>
      <c r="K483" s="3">
        <f t="shared" si="76"/>
        <v>27228.79</v>
      </c>
    </row>
    <row r="484" spans="1:12" ht="66">
      <c r="A484" s="39"/>
      <c r="B484" s="37"/>
      <c r="C484" s="28" t="s">
        <v>60</v>
      </c>
      <c r="D484" s="19">
        <v>5598.83</v>
      </c>
      <c r="E484" s="86">
        <f t="shared" si="80"/>
        <v>5965.98</v>
      </c>
      <c r="F484" s="86">
        <f t="shared" si="80"/>
        <v>5863.84</v>
      </c>
      <c r="G484" s="86">
        <f t="shared" si="80"/>
        <v>3802.1</v>
      </c>
      <c r="H484" s="86">
        <f t="shared" si="81"/>
        <v>2999.02</v>
      </c>
      <c r="I484" s="86">
        <f t="shared" si="81"/>
        <v>2999.02</v>
      </c>
      <c r="J484" s="16"/>
      <c r="K484" s="3">
        <f t="shared" si="76"/>
        <v>27228.79</v>
      </c>
    </row>
    <row r="485" spans="1:12" ht="33">
      <c r="A485" s="39"/>
      <c r="B485" s="37"/>
      <c r="C485" s="28" t="s">
        <v>176</v>
      </c>
      <c r="D485" s="19">
        <v>5598.83</v>
      </c>
      <c r="E485" s="86">
        <v>5965.98</v>
      </c>
      <c r="F485" s="86">
        <v>5863.84</v>
      </c>
      <c r="G485" s="86">
        <v>3802.1</v>
      </c>
      <c r="H485" s="86">
        <v>2999.02</v>
      </c>
      <c r="I485" s="86">
        <v>2999.02</v>
      </c>
      <c r="J485" s="16"/>
      <c r="K485" s="3">
        <f t="shared" si="76"/>
        <v>27228.79</v>
      </c>
    </row>
    <row r="486" spans="1:12" ht="49.5">
      <c r="A486" s="39"/>
      <c r="B486" s="37"/>
      <c r="C486" s="28" t="s">
        <v>56</v>
      </c>
      <c r="D486" s="19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16"/>
      <c r="K486" s="3">
        <f t="shared" si="76"/>
        <v>0</v>
      </c>
    </row>
    <row r="487" spans="1:12" ht="16.5">
      <c r="A487" s="39"/>
      <c r="B487" s="37"/>
      <c r="C487" s="28" t="s">
        <v>61</v>
      </c>
      <c r="D487" s="19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16"/>
      <c r="K487" s="3">
        <f t="shared" si="76"/>
        <v>0</v>
      </c>
    </row>
    <row r="488" spans="1:12" ht="33">
      <c r="A488" s="39"/>
      <c r="B488" s="37"/>
      <c r="C488" s="28" t="s">
        <v>28</v>
      </c>
      <c r="D488" s="19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16"/>
      <c r="K488" s="3">
        <f t="shared" si="76"/>
        <v>0</v>
      </c>
    </row>
    <row r="489" spans="1:12" ht="16.5">
      <c r="A489" s="40"/>
      <c r="B489" s="41"/>
      <c r="C489" s="28" t="s">
        <v>40</v>
      </c>
      <c r="D489" s="19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16"/>
      <c r="K489" s="3">
        <f t="shared" si="76"/>
        <v>0</v>
      </c>
    </row>
    <row r="490" spans="1:12" ht="16.5">
      <c r="A490" s="154" t="s">
        <v>65</v>
      </c>
      <c r="B490" s="156" t="s">
        <v>121</v>
      </c>
      <c r="C490" s="18"/>
      <c r="D490" s="21"/>
      <c r="E490" s="86"/>
      <c r="F490" s="86"/>
      <c r="G490" s="86"/>
      <c r="H490" s="86"/>
      <c r="I490" s="86"/>
      <c r="J490" s="16"/>
      <c r="K490" s="3">
        <f t="shared" si="76"/>
        <v>0</v>
      </c>
    </row>
    <row r="491" spans="1:12" ht="49.5">
      <c r="A491" s="146"/>
      <c r="B491" s="147"/>
      <c r="C491" s="18" t="s">
        <v>7</v>
      </c>
      <c r="D491" s="21">
        <f>D494</f>
        <v>499.99</v>
      </c>
      <c r="E491" s="86">
        <f>E494</f>
        <v>199.99</v>
      </c>
      <c r="F491" s="86">
        <f>F494</f>
        <v>14865.8</v>
      </c>
      <c r="G491" s="124">
        <f t="shared" ref="G491:I491" si="82">G494</f>
        <v>2591.8200000000002</v>
      </c>
      <c r="H491" s="128">
        <f t="shared" si="82"/>
        <v>1349.85</v>
      </c>
      <c r="I491" s="86">
        <f t="shared" si="82"/>
        <v>1349.85</v>
      </c>
      <c r="J491" s="16"/>
      <c r="K491" s="3">
        <f t="shared" si="76"/>
        <v>20857.299999999996</v>
      </c>
    </row>
    <row r="492" spans="1:12" ht="16.5">
      <c r="A492" s="146"/>
      <c r="B492" s="147"/>
      <c r="C492" s="18" t="s">
        <v>8</v>
      </c>
      <c r="D492" s="36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16"/>
      <c r="K492" s="3">
        <f t="shared" si="76"/>
        <v>0</v>
      </c>
    </row>
    <row r="493" spans="1:12" ht="16.5">
      <c r="A493" s="146"/>
      <c r="B493" s="147"/>
      <c r="C493" s="18" t="s">
        <v>34</v>
      </c>
      <c r="D493" s="36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16"/>
      <c r="K493" s="3">
        <f t="shared" si="76"/>
        <v>0</v>
      </c>
    </row>
    <row r="494" spans="1:12" ht="33">
      <c r="A494" s="146"/>
      <c r="B494" s="147"/>
      <c r="C494" s="18" t="s">
        <v>12</v>
      </c>
      <c r="D494" s="21">
        <f>D495</f>
        <v>499.99</v>
      </c>
      <c r="E494" s="86">
        <f>E495</f>
        <v>199.99</v>
      </c>
      <c r="F494" s="86">
        <f>F495</f>
        <v>14865.8</v>
      </c>
      <c r="G494" s="124">
        <f t="shared" ref="G494:I494" si="83">G495</f>
        <v>2591.8200000000002</v>
      </c>
      <c r="H494" s="128">
        <f t="shared" si="83"/>
        <v>1349.85</v>
      </c>
      <c r="I494" s="86">
        <f t="shared" si="83"/>
        <v>1349.85</v>
      </c>
      <c r="J494" s="16"/>
      <c r="K494" s="3">
        <f t="shared" si="76"/>
        <v>20857.299999999996</v>
      </c>
      <c r="L494" s="3"/>
    </row>
    <row r="495" spans="1:12" ht="49.5">
      <c r="A495" s="146"/>
      <c r="B495" s="147"/>
      <c r="C495" s="18" t="s">
        <v>11</v>
      </c>
      <c r="D495" s="21">
        <v>499.99</v>
      </c>
      <c r="E495" s="86">
        <v>199.99</v>
      </c>
      <c r="F495" s="86">
        <f>F507+F517</f>
        <v>14865.8</v>
      </c>
      <c r="G495" s="124">
        <f t="shared" ref="G495:H496" si="84">G507+G517</f>
        <v>2591.8200000000002</v>
      </c>
      <c r="H495" s="128">
        <f t="shared" si="84"/>
        <v>1349.85</v>
      </c>
      <c r="I495" s="86">
        <f>I506</f>
        <v>1349.85</v>
      </c>
      <c r="J495" s="16"/>
      <c r="K495" s="3">
        <f t="shared" si="76"/>
        <v>20857.299999999996</v>
      </c>
    </row>
    <row r="496" spans="1:12" ht="16.5">
      <c r="A496" s="146"/>
      <c r="B496" s="147"/>
      <c r="C496" s="28" t="s">
        <v>177</v>
      </c>
      <c r="D496" s="62">
        <v>0</v>
      </c>
      <c r="E496" s="87">
        <v>0</v>
      </c>
      <c r="F496" s="86">
        <f>F518+F508</f>
        <v>14865.8</v>
      </c>
      <c r="G496" s="140">
        <f>G495</f>
        <v>2591.8200000000002</v>
      </c>
      <c r="H496" s="140">
        <f t="shared" si="84"/>
        <v>1349.85</v>
      </c>
      <c r="I496" s="140">
        <f>I507</f>
        <v>1349.85</v>
      </c>
      <c r="J496" s="16"/>
      <c r="K496" s="3">
        <f t="shared" si="76"/>
        <v>20157.319999999996</v>
      </c>
    </row>
    <row r="497" spans="1:11" ht="16.5">
      <c r="A497" s="146"/>
      <c r="B497" s="147"/>
      <c r="C497" s="18" t="s">
        <v>32</v>
      </c>
      <c r="D497" s="19">
        <v>0</v>
      </c>
      <c r="E497" s="87">
        <v>0</v>
      </c>
      <c r="F497" s="87">
        <v>0</v>
      </c>
      <c r="G497" s="87">
        <v>0</v>
      </c>
      <c r="H497" s="87">
        <v>0</v>
      </c>
      <c r="I497" s="87">
        <v>0</v>
      </c>
      <c r="J497" s="16"/>
      <c r="K497" s="3">
        <f t="shared" si="76"/>
        <v>0</v>
      </c>
    </row>
    <row r="498" spans="1:11" ht="33">
      <c r="A498" s="146"/>
      <c r="B498" s="147"/>
      <c r="C498" s="18" t="s">
        <v>28</v>
      </c>
      <c r="D498" s="19">
        <v>0</v>
      </c>
      <c r="E498" s="87">
        <v>0</v>
      </c>
      <c r="F498" s="87">
        <v>0</v>
      </c>
      <c r="G498" s="87">
        <v>0</v>
      </c>
      <c r="H498" s="87">
        <v>0</v>
      </c>
      <c r="I498" s="87">
        <v>0</v>
      </c>
      <c r="J498" s="16"/>
      <c r="K498" s="3">
        <f t="shared" si="76"/>
        <v>0</v>
      </c>
    </row>
    <row r="499" spans="1:11" ht="16.5">
      <c r="A499" s="146"/>
      <c r="B499" s="147"/>
      <c r="C499" s="18" t="s">
        <v>21</v>
      </c>
      <c r="D499" s="19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16"/>
      <c r="K499" s="3">
        <f t="shared" si="76"/>
        <v>0</v>
      </c>
    </row>
    <row r="500" spans="1:11" ht="16.5">
      <c r="A500" s="146"/>
      <c r="B500" s="147"/>
      <c r="C500" s="18" t="s">
        <v>40</v>
      </c>
      <c r="D500" s="19">
        <v>0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16"/>
      <c r="K500" s="3">
        <f t="shared" si="76"/>
        <v>0</v>
      </c>
    </row>
    <row r="501" spans="1:11" ht="33">
      <c r="A501" s="146"/>
      <c r="B501" s="150"/>
      <c r="C501" s="18" t="s">
        <v>23</v>
      </c>
      <c r="D501" s="19">
        <v>0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16"/>
      <c r="K501" s="3">
        <f t="shared" si="76"/>
        <v>0</v>
      </c>
    </row>
    <row r="502" spans="1:11" ht="16.5">
      <c r="A502" s="152" t="s">
        <v>157</v>
      </c>
      <c r="B502" s="59"/>
      <c r="C502" s="28"/>
      <c r="D502" s="60"/>
      <c r="E502" s="87"/>
      <c r="F502" s="87"/>
      <c r="G502" s="87"/>
      <c r="H502" s="87"/>
      <c r="I502" s="87"/>
      <c r="J502" s="16"/>
      <c r="K502" s="3">
        <f t="shared" si="76"/>
        <v>0</v>
      </c>
    </row>
    <row r="503" spans="1:11" ht="49.5">
      <c r="A503" s="152"/>
      <c r="B503" s="58" t="s">
        <v>158</v>
      </c>
      <c r="C503" s="28" t="s">
        <v>7</v>
      </c>
      <c r="D503" s="61">
        <f>D506</f>
        <v>499.99</v>
      </c>
      <c r="E503" s="86">
        <f>E506</f>
        <v>199.99</v>
      </c>
      <c r="F503" s="86">
        <f>F506</f>
        <v>7500</v>
      </c>
      <c r="G503" s="124">
        <f t="shared" ref="G503:H503" si="85">G506</f>
        <v>2591.8200000000002</v>
      </c>
      <c r="H503" s="128">
        <f t="shared" si="85"/>
        <v>1349.85</v>
      </c>
      <c r="I503" s="86">
        <f>I506</f>
        <v>1349.85</v>
      </c>
      <c r="J503" s="16"/>
      <c r="K503" s="3">
        <f t="shared" si="76"/>
        <v>13491.5</v>
      </c>
    </row>
    <row r="504" spans="1:11" ht="17.25">
      <c r="A504" s="152"/>
      <c r="B504" s="29"/>
      <c r="C504" s="28" t="s">
        <v>8</v>
      </c>
      <c r="D504" s="36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16"/>
      <c r="K504" s="3">
        <f t="shared" si="76"/>
        <v>0</v>
      </c>
    </row>
    <row r="505" spans="1:11" ht="17.25">
      <c r="A505" s="152"/>
      <c r="B505" s="29"/>
      <c r="C505" s="28" t="s">
        <v>34</v>
      </c>
      <c r="D505" s="36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16"/>
      <c r="K505" s="3">
        <f t="shared" si="76"/>
        <v>0</v>
      </c>
    </row>
    <row r="506" spans="1:11" ht="33">
      <c r="A506" s="152"/>
      <c r="B506" s="29"/>
      <c r="C506" s="28" t="s">
        <v>12</v>
      </c>
      <c r="D506" s="61">
        <f>D507</f>
        <v>499.99</v>
      </c>
      <c r="E506" s="86">
        <f>E507</f>
        <v>199.99</v>
      </c>
      <c r="F506" s="86">
        <f>F507</f>
        <v>7500</v>
      </c>
      <c r="G506" s="124">
        <f t="shared" ref="G506:H506" si="86">G507</f>
        <v>2591.8200000000002</v>
      </c>
      <c r="H506" s="128">
        <f t="shared" si="86"/>
        <v>1349.85</v>
      </c>
      <c r="I506" s="86">
        <f>I507</f>
        <v>1349.85</v>
      </c>
      <c r="J506" s="16"/>
      <c r="K506" s="3">
        <f t="shared" si="76"/>
        <v>13491.5</v>
      </c>
    </row>
    <row r="507" spans="1:11" ht="49.5">
      <c r="A507" s="152"/>
      <c r="B507" s="29"/>
      <c r="C507" s="28" t="s">
        <v>11</v>
      </c>
      <c r="D507" s="61">
        <v>499.99</v>
      </c>
      <c r="E507" s="86">
        <v>199.99</v>
      </c>
      <c r="F507" s="86">
        <f>F508</f>
        <v>7500</v>
      </c>
      <c r="G507" s="124">
        <f>G508</f>
        <v>2591.8200000000002</v>
      </c>
      <c r="H507" s="128">
        <f>H508</f>
        <v>1349.85</v>
      </c>
      <c r="I507" s="86">
        <f>I508</f>
        <v>1349.85</v>
      </c>
      <c r="J507" s="16"/>
      <c r="K507" s="3">
        <f t="shared" si="76"/>
        <v>13491.5</v>
      </c>
    </row>
    <row r="508" spans="1:11" ht="17.25">
      <c r="A508" s="152"/>
      <c r="B508" s="29"/>
      <c r="C508" s="28" t="s">
        <v>177</v>
      </c>
      <c r="D508" s="62">
        <f t="shared" ref="D508:E508" si="87">D537</f>
        <v>0</v>
      </c>
      <c r="E508" s="87">
        <f t="shared" si="87"/>
        <v>0</v>
      </c>
      <c r="F508" s="86">
        <v>7500</v>
      </c>
      <c r="G508" s="124">
        <v>2591.8200000000002</v>
      </c>
      <c r="H508" s="128">
        <v>1349.85</v>
      </c>
      <c r="I508" s="86">
        <v>1349.85</v>
      </c>
      <c r="J508" s="16"/>
      <c r="K508" s="3">
        <f t="shared" si="76"/>
        <v>12791.52</v>
      </c>
    </row>
    <row r="509" spans="1:11" ht="33">
      <c r="A509" s="152"/>
      <c r="B509" s="29"/>
      <c r="C509" s="28" t="s">
        <v>28</v>
      </c>
      <c r="D509" s="60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16"/>
      <c r="K509" s="3">
        <f t="shared" si="76"/>
        <v>0</v>
      </c>
    </row>
    <row r="510" spans="1:11" ht="17.25">
      <c r="A510" s="152"/>
      <c r="B510" s="29"/>
      <c r="C510" s="28" t="s">
        <v>21</v>
      </c>
      <c r="D510" s="60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16"/>
      <c r="K510" s="3">
        <f t="shared" si="76"/>
        <v>0</v>
      </c>
    </row>
    <row r="511" spans="1:11" ht="17.25">
      <c r="A511" s="153"/>
      <c r="B511" s="29"/>
      <c r="C511" s="28" t="s">
        <v>40</v>
      </c>
      <c r="D511" s="60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16"/>
      <c r="K511" s="3">
        <f t="shared" si="76"/>
        <v>0</v>
      </c>
    </row>
    <row r="512" spans="1:11" ht="16.5">
      <c r="A512" s="152" t="s">
        <v>159</v>
      </c>
      <c r="B512" s="59"/>
      <c r="C512" s="28"/>
      <c r="D512" s="60"/>
      <c r="E512" s="87"/>
      <c r="F512" s="87"/>
      <c r="G512" s="87"/>
      <c r="H512" s="87"/>
      <c r="I512" s="87"/>
      <c r="J512" s="16"/>
      <c r="K512" s="3">
        <f t="shared" si="76"/>
        <v>0</v>
      </c>
    </row>
    <row r="513" spans="1:11" ht="49.5">
      <c r="A513" s="152"/>
      <c r="B513" s="58" t="s">
        <v>190</v>
      </c>
      <c r="C513" s="28" t="s">
        <v>7</v>
      </c>
      <c r="D513" s="80">
        <f>D516</f>
        <v>0</v>
      </c>
      <c r="E513" s="113">
        <f>E516</f>
        <v>0</v>
      </c>
      <c r="F513" s="86">
        <f>F516</f>
        <v>7365.8</v>
      </c>
      <c r="G513" s="113">
        <f t="shared" ref="G513:H513" si="88">G516</f>
        <v>0</v>
      </c>
      <c r="H513" s="113">
        <f t="shared" si="88"/>
        <v>0</v>
      </c>
      <c r="I513" s="113">
        <v>0</v>
      </c>
      <c r="J513" s="16"/>
      <c r="K513" s="3">
        <f t="shared" si="76"/>
        <v>7365.8</v>
      </c>
    </row>
    <row r="514" spans="1:11" ht="17.25">
      <c r="A514" s="152"/>
      <c r="B514" s="29"/>
      <c r="C514" s="28" t="s">
        <v>8</v>
      </c>
      <c r="D514" s="36">
        <v>0</v>
      </c>
      <c r="E514" s="55">
        <v>0</v>
      </c>
      <c r="F514" s="55">
        <v>0</v>
      </c>
      <c r="G514" s="55">
        <v>0</v>
      </c>
      <c r="H514" s="55">
        <v>0</v>
      </c>
      <c r="I514" s="113">
        <v>0</v>
      </c>
      <c r="J514" s="16"/>
      <c r="K514" s="3">
        <f t="shared" si="76"/>
        <v>0</v>
      </c>
    </row>
    <row r="515" spans="1:11" ht="17.25">
      <c r="A515" s="152"/>
      <c r="B515" s="29"/>
      <c r="C515" s="28" t="s">
        <v>34</v>
      </c>
      <c r="D515" s="36">
        <v>0</v>
      </c>
      <c r="E515" s="55">
        <v>0</v>
      </c>
      <c r="F515" s="55">
        <v>0</v>
      </c>
      <c r="G515" s="55">
        <v>0</v>
      </c>
      <c r="H515" s="55">
        <v>0</v>
      </c>
      <c r="I515" s="113">
        <v>0</v>
      </c>
      <c r="J515" s="16"/>
      <c r="K515" s="3">
        <f t="shared" si="76"/>
        <v>0</v>
      </c>
    </row>
    <row r="516" spans="1:11" ht="33">
      <c r="A516" s="152"/>
      <c r="B516" s="29"/>
      <c r="C516" s="28" t="s">
        <v>12</v>
      </c>
      <c r="D516" s="62">
        <v>0</v>
      </c>
      <c r="E516" s="87">
        <v>0</v>
      </c>
      <c r="F516" s="86">
        <f>F517</f>
        <v>7365.8</v>
      </c>
      <c r="G516" s="87">
        <v>0</v>
      </c>
      <c r="H516" s="87">
        <v>0</v>
      </c>
      <c r="I516" s="113">
        <v>0</v>
      </c>
      <c r="J516" s="16"/>
      <c r="K516" s="3">
        <f t="shared" si="76"/>
        <v>7365.8</v>
      </c>
    </row>
    <row r="517" spans="1:11" ht="49.5">
      <c r="A517" s="152"/>
      <c r="B517" s="29"/>
      <c r="C517" s="28" t="s">
        <v>11</v>
      </c>
      <c r="D517" s="62">
        <v>0</v>
      </c>
      <c r="E517" s="87">
        <v>0</v>
      </c>
      <c r="F517" s="86">
        <f>F518</f>
        <v>7365.8</v>
      </c>
      <c r="G517" s="87">
        <v>0</v>
      </c>
      <c r="H517" s="87">
        <v>0</v>
      </c>
      <c r="I517" s="113">
        <v>0</v>
      </c>
      <c r="J517" s="16"/>
      <c r="K517" s="3">
        <f t="shared" si="76"/>
        <v>7365.8</v>
      </c>
    </row>
    <row r="518" spans="1:11" ht="17.25">
      <c r="A518" s="152"/>
      <c r="B518" s="29"/>
      <c r="C518" s="28" t="s">
        <v>177</v>
      </c>
      <c r="D518" s="62">
        <v>0</v>
      </c>
      <c r="E518" s="87">
        <v>0</v>
      </c>
      <c r="F518" s="86">
        <v>7365.8</v>
      </c>
      <c r="G518" s="87">
        <v>0</v>
      </c>
      <c r="H518" s="87">
        <v>0</v>
      </c>
      <c r="I518" s="113">
        <v>0</v>
      </c>
      <c r="J518" s="16"/>
      <c r="K518" s="3">
        <f t="shared" si="76"/>
        <v>7365.8</v>
      </c>
    </row>
    <row r="519" spans="1:11" ht="33">
      <c r="A519" s="152"/>
      <c r="B519" s="29"/>
      <c r="C519" s="28" t="s">
        <v>28</v>
      </c>
      <c r="D519" s="60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16"/>
      <c r="K519" s="3">
        <f t="shared" si="76"/>
        <v>0</v>
      </c>
    </row>
    <row r="520" spans="1:11" ht="17.25">
      <c r="A520" s="152"/>
      <c r="B520" s="29"/>
      <c r="C520" s="28" t="s">
        <v>21</v>
      </c>
      <c r="D520" s="60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16"/>
      <c r="K520" s="3">
        <f t="shared" si="76"/>
        <v>0</v>
      </c>
    </row>
    <row r="521" spans="1:11" ht="17.25">
      <c r="A521" s="153"/>
      <c r="B521" s="29"/>
      <c r="C521" s="28" t="s">
        <v>40</v>
      </c>
      <c r="D521" s="60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16"/>
      <c r="K521" s="3">
        <f t="shared" si="76"/>
        <v>0</v>
      </c>
    </row>
    <row r="522" spans="1:11" ht="16.5">
      <c r="A522" s="152" t="s">
        <v>66</v>
      </c>
      <c r="B522" s="57" t="s">
        <v>122</v>
      </c>
      <c r="C522" s="28"/>
      <c r="D522" s="19"/>
      <c r="E522" s="87"/>
      <c r="F522" s="87"/>
      <c r="G522" s="87"/>
      <c r="H522" s="87"/>
      <c r="I522" s="87"/>
      <c r="J522" s="16"/>
      <c r="K522" s="3">
        <f t="shared" si="76"/>
        <v>0</v>
      </c>
    </row>
    <row r="523" spans="1:11" ht="49.5">
      <c r="A523" s="152"/>
      <c r="B523" s="58" t="s">
        <v>189</v>
      </c>
      <c r="C523" s="28" t="s">
        <v>7</v>
      </c>
      <c r="D523" s="20">
        <f t="shared" ref="D523:I523" si="89">D526</f>
        <v>24032.22</v>
      </c>
      <c r="E523" s="86">
        <f t="shared" si="89"/>
        <v>29402.43</v>
      </c>
      <c r="F523" s="86">
        <f t="shared" si="89"/>
        <v>31721.66</v>
      </c>
      <c r="G523" s="86">
        <f t="shared" si="89"/>
        <v>34934.42</v>
      </c>
      <c r="H523" s="86">
        <f t="shared" si="89"/>
        <v>26340.44</v>
      </c>
      <c r="I523" s="86">
        <f t="shared" si="89"/>
        <v>26125.439999999999</v>
      </c>
      <c r="J523" s="16"/>
      <c r="K523" s="3">
        <f t="shared" si="76"/>
        <v>172556.61</v>
      </c>
    </row>
    <row r="524" spans="1:11" ht="17.25">
      <c r="A524" s="152"/>
      <c r="B524" s="29"/>
      <c r="C524" s="28" t="s">
        <v>8</v>
      </c>
      <c r="D524" s="19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16"/>
      <c r="K524" s="3">
        <f t="shared" si="76"/>
        <v>0</v>
      </c>
    </row>
    <row r="525" spans="1:11" ht="17.25">
      <c r="A525" s="152"/>
      <c r="B525" s="29"/>
      <c r="C525" s="28" t="s">
        <v>34</v>
      </c>
      <c r="D525" s="19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16"/>
      <c r="K525" s="3">
        <f t="shared" si="76"/>
        <v>0</v>
      </c>
    </row>
    <row r="526" spans="1:11" ht="33">
      <c r="A526" s="152"/>
      <c r="B526" s="29"/>
      <c r="C526" s="28" t="s">
        <v>12</v>
      </c>
      <c r="D526" s="21">
        <f>D527</f>
        <v>24032.22</v>
      </c>
      <c r="E526" s="86">
        <f>E527</f>
        <v>29402.43</v>
      </c>
      <c r="F526" s="86">
        <f t="shared" ref="F526:I526" si="90">F527</f>
        <v>31721.66</v>
      </c>
      <c r="G526" s="86">
        <f t="shared" si="90"/>
        <v>34934.42</v>
      </c>
      <c r="H526" s="86">
        <f t="shared" si="90"/>
        <v>26340.44</v>
      </c>
      <c r="I526" s="86">
        <f t="shared" si="90"/>
        <v>26125.439999999999</v>
      </c>
      <c r="J526" s="16"/>
      <c r="K526" s="3">
        <f t="shared" si="76"/>
        <v>172556.61</v>
      </c>
    </row>
    <row r="527" spans="1:11" ht="49.5">
      <c r="A527" s="152"/>
      <c r="B527" s="29"/>
      <c r="C527" s="28" t="s">
        <v>11</v>
      </c>
      <c r="D527" s="20">
        <f>D536+D528</f>
        <v>24032.22</v>
      </c>
      <c r="E527" s="86">
        <f>E528+E536</f>
        <v>29402.43</v>
      </c>
      <c r="F527" s="86">
        <f>F536+F542</f>
        <v>31721.66</v>
      </c>
      <c r="G527" s="86">
        <f t="shared" ref="G527:I527" si="91">G536+G542</f>
        <v>34934.42</v>
      </c>
      <c r="H527" s="86">
        <f>H536+H542</f>
        <v>26340.44</v>
      </c>
      <c r="I527" s="86">
        <f t="shared" si="91"/>
        <v>26125.439999999999</v>
      </c>
      <c r="J527" s="16"/>
      <c r="K527" s="3">
        <f t="shared" si="76"/>
        <v>172556.61</v>
      </c>
    </row>
    <row r="528" spans="1:11" ht="33">
      <c r="A528" s="152"/>
      <c r="B528" s="29"/>
      <c r="C528" s="28" t="s">
        <v>176</v>
      </c>
      <c r="D528" s="23">
        <f t="shared" ref="D528:E528" si="92">D547</f>
        <v>23233.57</v>
      </c>
      <c r="E528" s="87">
        <f t="shared" si="92"/>
        <v>27028.26</v>
      </c>
      <c r="F528" s="86">
        <f>F547</f>
        <v>29702.66</v>
      </c>
      <c r="G528" s="86">
        <f t="shared" ref="G528" si="93">G547</f>
        <v>32916.82</v>
      </c>
      <c r="H528" s="86">
        <v>24332.84</v>
      </c>
      <c r="I528" s="86">
        <v>24117.83</v>
      </c>
      <c r="J528" s="16"/>
      <c r="K528" s="3">
        <f t="shared" si="76"/>
        <v>161331.97999999998</v>
      </c>
    </row>
    <row r="529" spans="1:11" ht="33">
      <c r="A529" s="152"/>
      <c r="B529" s="29"/>
      <c r="C529" s="28" t="s">
        <v>28</v>
      </c>
      <c r="D529" s="19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16"/>
      <c r="K529" s="3">
        <f t="shared" si="76"/>
        <v>0</v>
      </c>
    </row>
    <row r="530" spans="1:11" ht="17.25">
      <c r="A530" s="152"/>
      <c r="B530" s="29"/>
      <c r="C530" s="28" t="s">
        <v>21</v>
      </c>
      <c r="D530" s="19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16"/>
      <c r="K530" s="3">
        <f t="shared" si="76"/>
        <v>0</v>
      </c>
    </row>
    <row r="531" spans="1:11" ht="17.25">
      <c r="A531" s="153"/>
      <c r="B531" s="29"/>
      <c r="C531" s="28" t="s">
        <v>40</v>
      </c>
      <c r="D531" s="19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16"/>
      <c r="K531" s="3">
        <f t="shared" si="76"/>
        <v>0</v>
      </c>
    </row>
    <row r="532" spans="1:11" ht="66">
      <c r="A532" s="42" t="s">
        <v>67</v>
      </c>
      <c r="B532" s="85" t="s">
        <v>128</v>
      </c>
      <c r="C532" s="28" t="s">
        <v>7</v>
      </c>
      <c r="D532" s="21">
        <f>D535</f>
        <v>798.65</v>
      </c>
      <c r="E532" s="86">
        <f>E535</f>
        <v>2374.17</v>
      </c>
      <c r="F532" s="86">
        <f>F535</f>
        <v>2019</v>
      </c>
      <c r="G532" s="86">
        <f t="shared" ref="G532:H532" si="94">G535</f>
        <v>2017.6</v>
      </c>
      <c r="H532" s="86">
        <f t="shared" si="94"/>
        <v>2007.6</v>
      </c>
      <c r="I532" s="86">
        <f>I535</f>
        <v>2007.6</v>
      </c>
      <c r="J532" s="16"/>
      <c r="K532" s="3">
        <f t="shared" si="76"/>
        <v>11224.62</v>
      </c>
    </row>
    <row r="533" spans="1:11" ht="16.5">
      <c r="A533" s="39"/>
      <c r="B533" s="37"/>
      <c r="C533" s="28" t="s">
        <v>8</v>
      </c>
      <c r="D533" s="19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16"/>
      <c r="K533" s="3">
        <f t="shared" si="76"/>
        <v>0</v>
      </c>
    </row>
    <row r="534" spans="1:11" ht="16.5">
      <c r="A534" s="39"/>
      <c r="B534" s="37"/>
      <c r="C534" s="28" t="s">
        <v>34</v>
      </c>
      <c r="D534" s="19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16"/>
      <c r="K534" s="3">
        <f t="shared" si="76"/>
        <v>0</v>
      </c>
    </row>
    <row r="535" spans="1:11" ht="33">
      <c r="A535" s="39"/>
      <c r="B535" s="37"/>
      <c r="C535" s="28" t="s">
        <v>12</v>
      </c>
      <c r="D535" s="21">
        <f>D536</f>
        <v>798.65</v>
      </c>
      <c r="E535" s="86">
        <f>E536</f>
        <v>2374.17</v>
      </c>
      <c r="F535" s="86">
        <f>F536</f>
        <v>2019</v>
      </c>
      <c r="G535" s="86">
        <f t="shared" ref="G535:H535" si="95">G536</f>
        <v>2017.6</v>
      </c>
      <c r="H535" s="86">
        <f t="shared" si="95"/>
        <v>2007.6</v>
      </c>
      <c r="I535" s="86">
        <f>I536</f>
        <v>2007.6</v>
      </c>
      <c r="J535" s="16"/>
      <c r="K535" s="3">
        <f t="shared" si="76"/>
        <v>11224.62</v>
      </c>
    </row>
    <row r="536" spans="1:11" ht="49.5">
      <c r="A536" s="39"/>
      <c r="B536" s="37"/>
      <c r="C536" s="28" t="s">
        <v>11</v>
      </c>
      <c r="D536" s="21">
        <v>798.65</v>
      </c>
      <c r="E536" s="86">
        <v>2374.17</v>
      </c>
      <c r="F536" s="86">
        <v>2019</v>
      </c>
      <c r="G536" s="86">
        <v>2017.6</v>
      </c>
      <c r="H536" s="86">
        <v>2007.6</v>
      </c>
      <c r="I536" s="86">
        <v>2007.6</v>
      </c>
      <c r="J536" s="16"/>
      <c r="K536" s="3">
        <f t="shared" ref="K536:K599" si="96">D536+E536+F536+G536+H536+I536</f>
        <v>11224.62</v>
      </c>
    </row>
    <row r="537" spans="1:11" ht="33">
      <c r="A537" s="39"/>
      <c r="B537" s="37"/>
      <c r="C537" s="28" t="s">
        <v>176</v>
      </c>
      <c r="D537" s="19">
        <v>0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16"/>
      <c r="K537" s="3">
        <f t="shared" si="96"/>
        <v>0</v>
      </c>
    </row>
    <row r="538" spans="1:11" ht="16.5">
      <c r="A538" s="39"/>
      <c r="B538" s="37"/>
      <c r="C538" s="28" t="s">
        <v>32</v>
      </c>
      <c r="D538" s="19"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16"/>
      <c r="K538" s="3">
        <f t="shared" si="96"/>
        <v>0</v>
      </c>
    </row>
    <row r="539" spans="1:11" ht="33">
      <c r="A539" s="39"/>
      <c r="B539" s="37"/>
      <c r="C539" s="28" t="s">
        <v>28</v>
      </c>
      <c r="D539" s="19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16"/>
      <c r="K539" s="3">
        <f t="shared" si="96"/>
        <v>0</v>
      </c>
    </row>
    <row r="540" spans="1:11" ht="16.5">
      <c r="A540" s="39"/>
      <c r="B540" s="37"/>
      <c r="C540" s="28" t="s">
        <v>21</v>
      </c>
      <c r="D540" s="19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16"/>
      <c r="K540" s="3">
        <f t="shared" si="96"/>
        <v>0</v>
      </c>
    </row>
    <row r="541" spans="1:11" ht="16.5">
      <c r="A541" s="39"/>
      <c r="B541" s="37"/>
      <c r="C541" s="28" t="s">
        <v>40</v>
      </c>
      <c r="D541" s="19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16"/>
      <c r="K541" s="3">
        <f t="shared" si="96"/>
        <v>0</v>
      </c>
    </row>
    <row r="542" spans="1:11" ht="135.75" customHeight="1">
      <c r="A542" s="42" t="s">
        <v>68</v>
      </c>
      <c r="B542" s="43" t="s">
        <v>140</v>
      </c>
      <c r="C542" s="28" t="s">
        <v>7</v>
      </c>
      <c r="D542" s="54">
        <f>D545</f>
        <v>23233.57</v>
      </c>
      <c r="E542" s="87">
        <f>E545</f>
        <v>27028.26</v>
      </c>
      <c r="F542" s="86">
        <f>F545</f>
        <v>29702.66</v>
      </c>
      <c r="G542" s="87">
        <f>G545</f>
        <v>32916.82</v>
      </c>
      <c r="H542" s="87">
        <f t="shared" ref="H542:I542" si="97">H545</f>
        <v>24332.84</v>
      </c>
      <c r="I542" s="87">
        <f t="shared" si="97"/>
        <v>24117.84</v>
      </c>
      <c r="J542" s="16"/>
      <c r="K542" s="3">
        <f t="shared" si="96"/>
        <v>161331.99</v>
      </c>
    </row>
    <row r="543" spans="1:11" ht="16.5">
      <c r="A543" s="39"/>
      <c r="B543" s="37"/>
      <c r="C543" s="28" t="s">
        <v>8</v>
      </c>
      <c r="D543" s="19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16"/>
      <c r="K543" s="3">
        <f t="shared" si="96"/>
        <v>0</v>
      </c>
    </row>
    <row r="544" spans="1:11" ht="16.5">
      <c r="A544" s="39"/>
      <c r="B544" s="37"/>
      <c r="C544" s="28" t="s">
        <v>34</v>
      </c>
      <c r="D544" s="19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16"/>
      <c r="K544" s="3">
        <f t="shared" si="96"/>
        <v>0</v>
      </c>
    </row>
    <row r="545" spans="1:12" ht="33">
      <c r="A545" s="39"/>
      <c r="B545" s="37"/>
      <c r="C545" s="28" t="s">
        <v>12</v>
      </c>
      <c r="D545" s="19">
        <f t="shared" ref="D545:F546" si="98">D546</f>
        <v>23233.57</v>
      </c>
      <c r="E545" s="87">
        <f t="shared" si="98"/>
        <v>27028.26</v>
      </c>
      <c r="F545" s="86">
        <f t="shared" si="98"/>
        <v>29702.66</v>
      </c>
      <c r="G545" s="87">
        <f>G546</f>
        <v>32916.82</v>
      </c>
      <c r="H545" s="87">
        <f t="shared" ref="H545:I546" si="99">H546</f>
        <v>24332.84</v>
      </c>
      <c r="I545" s="87">
        <f t="shared" si="99"/>
        <v>24117.84</v>
      </c>
      <c r="J545" s="16"/>
      <c r="K545" s="3">
        <f t="shared" si="96"/>
        <v>161331.99</v>
      </c>
    </row>
    <row r="546" spans="1:12" ht="49.5">
      <c r="A546" s="39"/>
      <c r="B546" s="37"/>
      <c r="C546" s="28" t="s">
        <v>11</v>
      </c>
      <c r="D546" s="19">
        <f t="shared" si="98"/>
        <v>23233.57</v>
      </c>
      <c r="E546" s="87">
        <f t="shared" si="98"/>
        <v>27028.26</v>
      </c>
      <c r="F546" s="86">
        <f t="shared" si="98"/>
        <v>29702.66</v>
      </c>
      <c r="G546" s="87">
        <f>G547</f>
        <v>32916.82</v>
      </c>
      <c r="H546" s="87">
        <f t="shared" si="99"/>
        <v>24332.84</v>
      </c>
      <c r="I546" s="87">
        <f t="shared" si="99"/>
        <v>24117.84</v>
      </c>
      <c r="J546" s="16"/>
      <c r="K546" s="3">
        <f t="shared" si="96"/>
        <v>161331.99</v>
      </c>
    </row>
    <row r="547" spans="1:12" ht="33">
      <c r="A547" s="39"/>
      <c r="B547" s="37"/>
      <c r="C547" s="28" t="s">
        <v>176</v>
      </c>
      <c r="D547" s="19">
        <v>23233.57</v>
      </c>
      <c r="E547" s="87">
        <v>27028.26</v>
      </c>
      <c r="F547" s="86">
        <v>29702.66</v>
      </c>
      <c r="G547" s="86">
        <v>32916.82</v>
      </c>
      <c r="H547" s="86">
        <v>24332.84</v>
      </c>
      <c r="I547" s="87">
        <v>24117.84</v>
      </c>
      <c r="J547" s="16"/>
      <c r="K547" s="3">
        <f t="shared" si="96"/>
        <v>161331.99</v>
      </c>
    </row>
    <row r="548" spans="1:12" ht="16.5">
      <c r="A548" s="39"/>
      <c r="B548" s="37"/>
      <c r="C548" s="28" t="s">
        <v>32</v>
      </c>
      <c r="D548" s="19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16"/>
      <c r="K548" s="3">
        <f t="shared" si="96"/>
        <v>0</v>
      </c>
    </row>
    <row r="549" spans="1:12" ht="33">
      <c r="A549" s="39"/>
      <c r="B549" s="37"/>
      <c r="C549" s="28" t="s">
        <v>28</v>
      </c>
      <c r="D549" s="19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16"/>
      <c r="K549" s="3">
        <f t="shared" si="96"/>
        <v>0</v>
      </c>
    </row>
    <row r="550" spans="1:12" ht="16.5">
      <c r="A550" s="39"/>
      <c r="B550" s="37"/>
      <c r="C550" s="28" t="s">
        <v>21</v>
      </c>
      <c r="D550" s="19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16"/>
      <c r="K550" s="3">
        <f t="shared" si="96"/>
        <v>0</v>
      </c>
    </row>
    <row r="551" spans="1:12" ht="16.5">
      <c r="A551" s="40"/>
      <c r="B551" s="41"/>
      <c r="C551" s="28" t="s">
        <v>40</v>
      </c>
      <c r="D551" s="19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16"/>
      <c r="K551" s="3">
        <f t="shared" si="96"/>
        <v>0</v>
      </c>
    </row>
    <row r="552" spans="1:12" ht="33">
      <c r="A552" s="154" t="s">
        <v>69</v>
      </c>
      <c r="B552" s="26" t="s">
        <v>70</v>
      </c>
      <c r="C552" s="18"/>
      <c r="D552" s="81">
        <f t="shared" ref="D552:I552" si="100">D553+D564</f>
        <v>80683.89</v>
      </c>
      <c r="E552" s="86">
        <f>E553+E564</f>
        <v>43028.729999999996</v>
      </c>
      <c r="F552" s="86">
        <f>F553</f>
        <v>84527.950000000012</v>
      </c>
      <c r="G552" s="140">
        <f>G553</f>
        <v>83440.33</v>
      </c>
      <c r="H552" s="140">
        <f t="shared" si="100"/>
        <v>0</v>
      </c>
      <c r="I552" s="140">
        <f t="shared" si="100"/>
        <v>0</v>
      </c>
      <c r="J552" s="16"/>
      <c r="K552" s="3">
        <f t="shared" si="96"/>
        <v>291680.90000000002</v>
      </c>
    </row>
    <row r="553" spans="1:12" ht="115.5">
      <c r="A553" s="152"/>
      <c r="B553" s="24" t="s">
        <v>71</v>
      </c>
      <c r="C553" s="28" t="s">
        <v>7</v>
      </c>
      <c r="D553" s="21">
        <f>D555+D558</f>
        <v>77691.09</v>
      </c>
      <c r="E553" s="86">
        <f>E555+E558</f>
        <v>38815.5</v>
      </c>
      <c r="F553" s="86">
        <f>F555+F558+F564</f>
        <v>84527.950000000012</v>
      </c>
      <c r="G553" s="86">
        <f>G555+G558+G564</f>
        <v>83440.33</v>
      </c>
      <c r="H553" s="86">
        <f t="shared" ref="H553:I553" si="101">H555+H558+H564</f>
        <v>0</v>
      </c>
      <c r="I553" s="86">
        <f t="shared" si="101"/>
        <v>0</v>
      </c>
      <c r="J553" s="16"/>
      <c r="K553" s="3">
        <f t="shared" si="96"/>
        <v>284474.87</v>
      </c>
    </row>
    <row r="554" spans="1:12" ht="17.25">
      <c r="A554" s="152"/>
      <c r="B554" s="29"/>
      <c r="C554" s="28" t="s">
        <v>8</v>
      </c>
      <c r="D554" s="19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16"/>
      <c r="K554" s="3">
        <f t="shared" si="96"/>
        <v>0</v>
      </c>
    </row>
    <row r="555" spans="1:12" ht="33">
      <c r="A555" s="152"/>
      <c r="B555" s="29"/>
      <c r="C555" s="28" t="s">
        <v>10</v>
      </c>
      <c r="D555" s="21">
        <f>D556+D557</f>
        <v>49193.93</v>
      </c>
      <c r="E555" s="86">
        <f>E557</f>
        <v>20163.580000000002</v>
      </c>
      <c r="F555" s="86">
        <f>F556+F557</f>
        <v>58442.16</v>
      </c>
      <c r="G555" s="126">
        <f>G556+G557</f>
        <v>75202.740000000005</v>
      </c>
      <c r="H555" s="87">
        <v>0</v>
      </c>
      <c r="I555" s="87">
        <v>0</v>
      </c>
      <c r="J555" s="16"/>
      <c r="K555" s="3">
        <f t="shared" si="96"/>
        <v>203002.41000000003</v>
      </c>
    </row>
    <row r="556" spans="1:12" ht="49.5">
      <c r="A556" s="152"/>
      <c r="B556" s="29"/>
      <c r="C556" s="28" t="s">
        <v>11</v>
      </c>
      <c r="D556" s="19">
        <f>D645</f>
        <v>31147.09</v>
      </c>
      <c r="E556" s="87">
        <v>0</v>
      </c>
      <c r="F556" s="87">
        <f>F667</f>
        <v>41588.79</v>
      </c>
      <c r="G556" s="87">
        <f>G667+G700</f>
        <v>72202.740000000005</v>
      </c>
      <c r="H556" s="87">
        <v>0</v>
      </c>
      <c r="I556" s="87">
        <v>0</v>
      </c>
      <c r="J556" s="16"/>
      <c r="K556" s="3">
        <f t="shared" si="96"/>
        <v>144938.62</v>
      </c>
    </row>
    <row r="557" spans="1:12" ht="33">
      <c r="A557" s="152"/>
      <c r="B557" s="29"/>
      <c r="C557" s="28" t="s">
        <v>9</v>
      </c>
      <c r="D557" s="21">
        <f>D631</f>
        <v>18046.84</v>
      </c>
      <c r="E557" s="86">
        <f>E631</f>
        <v>20163.580000000002</v>
      </c>
      <c r="F557" s="86">
        <f>F631</f>
        <v>16853.37</v>
      </c>
      <c r="G557" s="126">
        <f>G631</f>
        <v>3000</v>
      </c>
      <c r="H557" s="87">
        <v>0</v>
      </c>
      <c r="I557" s="87">
        <v>0</v>
      </c>
      <c r="J557" s="16"/>
      <c r="K557" s="3">
        <f t="shared" si="96"/>
        <v>58063.789999999994</v>
      </c>
    </row>
    <row r="558" spans="1:12" ht="33">
      <c r="A558" s="152"/>
      <c r="B558" s="29"/>
      <c r="C558" s="28" t="s">
        <v>12</v>
      </c>
      <c r="D558" s="21">
        <f t="shared" ref="D558:F558" si="102">D559+D560</f>
        <v>28497.159999999996</v>
      </c>
      <c r="E558" s="86">
        <f>E559+E560</f>
        <v>18651.919999999998</v>
      </c>
      <c r="F558" s="86">
        <f t="shared" si="102"/>
        <v>23716.99</v>
      </c>
      <c r="G558" s="86">
        <f>G559+G560</f>
        <v>7933.59</v>
      </c>
      <c r="H558" s="86">
        <f t="shared" ref="H558:I558" si="103">H559+H560</f>
        <v>0</v>
      </c>
      <c r="I558" s="86">
        <f t="shared" si="103"/>
        <v>0</v>
      </c>
      <c r="J558" s="16"/>
      <c r="K558" s="3">
        <f t="shared" si="96"/>
        <v>78799.659999999989</v>
      </c>
    </row>
    <row r="559" spans="1:12" ht="49.5">
      <c r="A559" s="152"/>
      <c r="B559" s="29"/>
      <c r="C559" s="44" t="s">
        <v>11</v>
      </c>
      <c r="D559" s="21">
        <f>D573+D619+D647+D606</f>
        <v>14528.38</v>
      </c>
      <c r="E559" s="86">
        <f>E573+E619+E647+E606+0</f>
        <v>4053.0200000000004</v>
      </c>
      <c r="F559" s="86">
        <f>F606+F619+F669+F595</f>
        <v>3997.77</v>
      </c>
      <c r="G559" s="86">
        <f>G595+G619+G669+G702</f>
        <v>4684.3500000000004</v>
      </c>
      <c r="H559" s="86">
        <f t="shared" ref="H559:I559" si="104">H606+H619</f>
        <v>0</v>
      </c>
      <c r="I559" s="86">
        <f t="shared" si="104"/>
        <v>0</v>
      </c>
      <c r="J559" s="16"/>
      <c r="K559" s="3">
        <f t="shared" si="96"/>
        <v>27263.520000000004</v>
      </c>
      <c r="L559" s="3"/>
    </row>
    <row r="560" spans="1:12" ht="33">
      <c r="A560" s="152"/>
      <c r="B560" s="29"/>
      <c r="C560" s="28" t="s">
        <v>114</v>
      </c>
      <c r="D560" s="21">
        <f>D575+D607+D634</f>
        <v>13968.779999999999</v>
      </c>
      <c r="E560" s="86">
        <f>E607+E634+E574+0</f>
        <v>14598.9</v>
      </c>
      <c r="F560" s="86">
        <f>F574+F607+F632</f>
        <v>19719.22</v>
      </c>
      <c r="G560" s="86">
        <f>G634</f>
        <v>3249.24</v>
      </c>
      <c r="H560" s="86">
        <f t="shared" ref="H560" si="105">H607+H634+H574+0</f>
        <v>0</v>
      </c>
      <c r="I560" s="86">
        <f>I607+I634+I574+0</f>
        <v>0</v>
      </c>
      <c r="J560" s="16"/>
      <c r="K560" s="3">
        <f t="shared" si="96"/>
        <v>51536.14</v>
      </c>
      <c r="L560" s="3"/>
    </row>
    <row r="561" spans="1:11" ht="17.25">
      <c r="A561" s="152"/>
      <c r="B561" s="29"/>
      <c r="C561" s="28" t="s">
        <v>175</v>
      </c>
      <c r="D561" s="21">
        <f>D575+D608+0</f>
        <v>229.81</v>
      </c>
      <c r="E561" s="86">
        <f>E608+E575+E621+E596</f>
        <v>1466.02</v>
      </c>
      <c r="F561" s="86">
        <f>F621+F608</f>
        <v>0</v>
      </c>
      <c r="G561" s="86">
        <f>G621+G608</f>
        <v>0</v>
      </c>
      <c r="H561" s="140">
        <f>H621+H608</f>
        <v>0</v>
      </c>
      <c r="I561" s="86">
        <f>I608++I575+I621</f>
        <v>0</v>
      </c>
      <c r="J561" s="16"/>
      <c r="K561" s="3">
        <f t="shared" si="96"/>
        <v>1695.83</v>
      </c>
    </row>
    <row r="562" spans="1:11" ht="17.25">
      <c r="A562" s="152"/>
      <c r="B562" s="29"/>
      <c r="C562" s="28" t="s">
        <v>32</v>
      </c>
      <c r="D562" s="21">
        <f>D637</f>
        <v>2992.8</v>
      </c>
      <c r="E562" s="86">
        <f>E564</f>
        <v>4213.2299999999996</v>
      </c>
      <c r="F562" s="86">
        <f>F635</f>
        <v>2368.8000000000002</v>
      </c>
      <c r="G562" s="126">
        <f>G564</f>
        <v>304</v>
      </c>
      <c r="H562" s="87">
        <v>0</v>
      </c>
      <c r="I562" s="87">
        <v>0</v>
      </c>
      <c r="J562" s="16"/>
      <c r="K562" s="3">
        <f t="shared" si="96"/>
        <v>9878.83</v>
      </c>
    </row>
    <row r="563" spans="1:11" ht="49.5">
      <c r="A563" s="152"/>
      <c r="B563" s="29"/>
      <c r="C563" s="28" t="s">
        <v>11</v>
      </c>
      <c r="D563" s="19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16"/>
      <c r="K563" s="3">
        <f t="shared" si="96"/>
        <v>0</v>
      </c>
    </row>
    <row r="564" spans="1:11" ht="49.5">
      <c r="A564" s="152"/>
      <c r="B564" s="29"/>
      <c r="C564" s="28" t="s">
        <v>72</v>
      </c>
      <c r="D564" s="21">
        <f>D562</f>
        <v>2992.8</v>
      </c>
      <c r="E564" s="86">
        <f>E637</f>
        <v>4213.2299999999996</v>
      </c>
      <c r="F564" s="86">
        <v>2368.8000000000002</v>
      </c>
      <c r="G564" s="126">
        <f>G637</f>
        <v>304</v>
      </c>
      <c r="H564" s="87">
        <v>0</v>
      </c>
      <c r="I564" s="87">
        <v>0</v>
      </c>
      <c r="J564" s="16"/>
      <c r="K564" s="3">
        <f t="shared" si="96"/>
        <v>9878.83</v>
      </c>
    </row>
    <row r="565" spans="1:11" ht="33">
      <c r="A565" s="152"/>
      <c r="B565" s="29"/>
      <c r="C565" s="28" t="s">
        <v>28</v>
      </c>
      <c r="D565" s="19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16"/>
      <c r="K565" s="3">
        <f t="shared" si="96"/>
        <v>0</v>
      </c>
    </row>
    <row r="566" spans="1:11" ht="17.25">
      <c r="A566" s="152"/>
      <c r="B566" s="29"/>
      <c r="C566" s="28" t="s">
        <v>21</v>
      </c>
      <c r="D566" s="19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16"/>
      <c r="K566" s="3">
        <f t="shared" si="96"/>
        <v>0</v>
      </c>
    </row>
    <row r="567" spans="1:11" ht="17.25">
      <c r="A567" s="152"/>
      <c r="B567" s="33"/>
      <c r="C567" s="28" t="s">
        <v>40</v>
      </c>
      <c r="D567" s="19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16"/>
      <c r="K567" s="3">
        <f t="shared" si="96"/>
        <v>0</v>
      </c>
    </row>
    <row r="568" spans="1:11" ht="16.5">
      <c r="A568" s="149" t="s">
        <v>87</v>
      </c>
      <c r="B568" s="156" t="s">
        <v>129</v>
      </c>
      <c r="C568" s="18"/>
      <c r="D568" s="19"/>
      <c r="E568" s="87"/>
      <c r="F568" s="87"/>
      <c r="G568" s="87"/>
      <c r="H568" s="87"/>
      <c r="I568" s="87"/>
      <c r="J568" s="16"/>
      <c r="K568" s="3">
        <f t="shared" si="96"/>
        <v>0</v>
      </c>
    </row>
    <row r="569" spans="1:11" ht="49.5">
      <c r="A569" s="149"/>
      <c r="B569" s="147"/>
      <c r="C569" s="18" t="s">
        <v>7</v>
      </c>
      <c r="D569" s="20">
        <f t="shared" ref="D569:I569" si="106">D572</f>
        <v>11883.8</v>
      </c>
      <c r="E569" s="87">
        <f t="shared" si="106"/>
        <v>3721.08</v>
      </c>
      <c r="F569" s="86">
        <f>F591</f>
        <v>699.86</v>
      </c>
      <c r="G569" s="124">
        <f t="shared" si="106"/>
        <v>699.86</v>
      </c>
      <c r="H569" s="87">
        <f t="shared" si="106"/>
        <v>0</v>
      </c>
      <c r="I569" s="87">
        <f t="shared" si="106"/>
        <v>0</v>
      </c>
      <c r="J569" s="16"/>
      <c r="K569" s="3">
        <f t="shared" si="96"/>
        <v>17004.599999999999</v>
      </c>
    </row>
    <row r="570" spans="1:11" ht="16.5">
      <c r="A570" s="149"/>
      <c r="B570" s="147"/>
      <c r="C570" s="18" t="s">
        <v>8</v>
      </c>
      <c r="D570" s="19">
        <v>0</v>
      </c>
      <c r="E570" s="87">
        <v>0</v>
      </c>
      <c r="F570" s="87">
        <v>0</v>
      </c>
      <c r="G570" s="55">
        <v>0</v>
      </c>
      <c r="H570" s="87">
        <v>0</v>
      </c>
      <c r="I570" s="87">
        <v>0</v>
      </c>
      <c r="J570" s="16"/>
      <c r="K570" s="3">
        <f t="shared" si="96"/>
        <v>0</v>
      </c>
    </row>
    <row r="571" spans="1:11" ht="16.5">
      <c r="A571" s="149"/>
      <c r="B571" s="147"/>
      <c r="C571" s="18" t="s">
        <v>34</v>
      </c>
      <c r="D571" s="19">
        <v>0</v>
      </c>
      <c r="E571" s="87">
        <v>0</v>
      </c>
      <c r="F571" s="87">
        <v>0</v>
      </c>
      <c r="G571" s="55">
        <v>0</v>
      </c>
      <c r="H571" s="87">
        <v>0</v>
      </c>
      <c r="I571" s="87">
        <v>0</v>
      </c>
      <c r="J571" s="16"/>
      <c r="K571" s="3">
        <f t="shared" si="96"/>
        <v>0</v>
      </c>
    </row>
    <row r="572" spans="1:11" ht="33">
      <c r="A572" s="149"/>
      <c r="B572" s="147"/>
      <c r="C572" s="18" t="s">
        <v>12</v>
      </c>
      <c r="D572" s="21">
        <f>D573+D575</f>
        <v>11883.8</v>
      </c>
      <c r="E572" s="86">
        <f>E573+E574</f>
        <v>3721.08</v>
      </c>
      <c r="F572" s="86">
        <f>F573</f>
        <v>699.86</v>
      </c>
      <c r="G572" s="124">
        <f>G573</f>
        <v>699.86</v>
      </c>
      <c r="H572" s="87">
        <f>H574</f>
        <v>0</v>
      </c>
      <c r="I572" s="87">
        <f>I574</f>
        <v>0</v>
      </c>
      <c r="J572" s="16"/>
      <c r="K572" s="3">
        <f t="shared" si="96"/>
        <v>17004.599999999999</v>
      </c>
    </row>
    <row r="573" spans="1:11" ht="49.5">
      <c r="A573" s="149"/>
      <c r="B573" s="147"/>
      <c r="C573" s="18" t="s">
        <v>11</v>
      </c>
      <c r="D573" s="21">
        <f>D585+D595</f>
        <v>11744.3</v>
      </c>
      <c r="E573" s="86">
        <f>E595</f>
        <v>3016.53</v>
      </c>
      <c r="F573" s="86">
        <v>699.86</v>
      </c>
      <c r="G573" s="124">
        <f>G595</f>
        <v>699.86</v>
      </c>
      <c r="H573" s="87">
        <v>0</v>
      </c>
      <c r="I573" s="87">
        <v>0</v>
      </c>
      <c r="J573" s="16"/>
      <c r="K573" s="3">
        <f t="shared" si="96"/>
        <v>16160.550000000001</v>
      </c>
    </row>
    <row r="574" spans="1:11" ht="33">
      <c r="A574" s="149"/>
      <c r="B574" s="147"/>
      <c r="C574" s="18" t="s">
        <v>9</v>
      </c>
      <c r="D574" s="20">
        <f>D575</f>
        <v>139.5</v>
      </c>
      <c r="E574" s="86">
        <f>E596</f>
        <v>704.55</v>
      </c>
      <c r="F574" s="55">
        <f>F596</f>
        <v>0</v>
      </c>
      <c r="G574" s="55">
        <v>0</v>
      </c>
      <c r="H574" s="87">
        <f>H575</f>
        <v>0</v>
      </c>
      <c r="I574" s="87">
        <f>I575</f>
        <v>0</v>
      </c>
      <c r="J574" s="16"/>
      <c r="K574" s="3">
        <f t="shared" si="96"/>
        <v>844.05</v>
      </c>
    </row>
    <row r="575" spans="1:11" ht="16.5">
      <c r="A575" s="149"/>
      <c r="B575" s="147"/>
      <c r="C575" s="74" t="s">
        <v>142</v>
      </c>
      <c r="D575" s="21">
        <f>D596</f>
        <v>139.5</v>
      </c>
      <c r="E575" s="87">
        <v>704.55</v>
      </c>
      <c r="F575" s="87">
        <v>0</v>
      </c>
      <c r="G575" s="55">
        <v>0</v>
      </c>
      <c r="H575" s="87">
        <v>0</v>
      </c>
      <c r="I575" s="87">
        <v>0</v>
      </c>
      <c r="J575" s="16"/>
      <c r="K575" s="3">
        <f t="shared" si="96"/>
        <v>844.05</v>
      </c>
    </row>
    <row r="576" spans="1:11" ht="16.5">
      <c r="A576" s="149"/>
      <c r="B576" s="147"/>
      <c r="C576" s="18" t="s">
        <v>27</v>
      </c>
      <c r="D576" s="19">
        <v>0</v>
      </c>
      <c r="E576" s="87">
        <v>0</v>
      </c>
      <c r="F576" s="87">
        <v>0</v>
      </c>
      <c r="G576" s="55">
        <v>0</v>
      </c>
      <c r="H576" s="87">
        <v>0</v>
      </c>
      <c r="I576" s="87">
        <v>0</v>
      </c>
      <c r="J576" s="16"/>
      <c r="K576" s="3">
        <f t="shared" si="96"/>
        <v>0</v>
      </c>
    </row>
    <row r="577" spans="1:11" ht="33">
      <c r="A577" s="149"/>
      <c r="B577" s="147"/>
      <c r="C577" s="18" t="s">
        <v>28</v>
      </c>
      <c r="D577" s="19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16"/>
      <c r="K577" s="3">
        <f t="shared" si="96"/>
        <v>0</v>
      </c>
    </row>
    <row r="578" spans="1:11" ht="16.5">
      <c r="A578" s="149"/>
      <c r="B578" s="147"/>
      <c r="C578" s="18" t="s">
        <v>21</v>
      </c>
      <c r="D578" s="19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16"/>
      <c r="K578" s="3">
        <f t="shared" si="96"/>
        <v>0</v>
      </c>
    </row>
    <row r="579" spans="1:11" ht="16.5">
      <c r="A579" s="149"/>
      <c r="B579" s="147"/>
      <c r="C579" s="18" t="s">
        <v>40</v>
      </c>
      <c r="D579" s="19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16"/>
      <c r="K579" s="3">
        <f t="shared" si="96"/>
        <v>0</v>
      </c>
    </row>
    <row r="580" spans="1:11" ht="33">
      <c r="A580" s="155"/>
      <c r="B580" s="150"/>
      <c r="C580" s="18" t="s">
        <v>23</v>
      </c>
      <c r="D580" s="19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16"/>
      <c r="K580" s="3">
        <f t="shared" si="96"/>
        <v>0</v>
      </c>
    </row>
    <row r="581" spans="1:11" ht="49.5">
      <c r="A581" s="45" t="s">
        <v>141</v>
      </c>
      <c r="B581" s="25" t="s">
        <v>75</v>
      </c>
      <c r="C581" s="28" t="s">
        <v>7</v>
      </c>
      <c r="D581" s="19">
        <v>11299.33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16"/>
      <c r="K581" s="3">
        <f t="shared" si="96"/>
        <v>11299.33</v>
      </c>
    </row>
    <row r="582" spans="1:11" ht="16.5">
      <c r="A582" s="46"/>
      <c r="B582" s="35"/>
      <c r="C582" s="28" t="s">
        <v>8</v>
      </c>
      <c r="D582" s="19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16"/>
      <c r="K582" s="3">
        <f t="shared" si="96"/>
        <v>0</v>
      </c>
    </row>
    <row r="583" spans="1:11" ht="16.5">
      <c r="A583" s="46"/>
      <c r="B583" s="35"/>
      <c r="C583" s="28" t="s">
        <v>34</v>
      </c>
      <c r="D583" s="19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16"/>
      <c r="K583" s="3">
        <f t="shared" si="96"/>
        <v>0</v>
      </c>
    </row>
    <row r="584" spans="1:11" ht="33">
      <c r="A584" s="46"/>
      <c r="B584" s="35"/>
      <c r="C584" s="28" t="s">
        <v>12</v>
      </c>
      <c r="D584" s="19">
        <v>11299.33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16"/>
      <c r="K584" s="3">
        <f t="shared" si="96"/>
        <v>11299.33</v>
      </c>
    </row>
    <row r="585" spans="1:11" ht="49.5">
      <c r="A585" s="46"/>
      <c r="B585" s="35"/>
      <c r="C585" s="28" t="s">
        <v>11</v>
      </c>
      <c r="D585" s="19">
        <v>11299.33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16"/>
      <c r="K585" s="3">
        <f t="shared" si="96"/>
        <v>11299.33</v>
      </c>
    </row>
    <row r="586" spans="1:11" ht="33">
      <c r="A586" s="46"/>
      <c r="B586" s="35"/>
      <c r="C586" s="28" t="s">
        <v>9</v>
      </c>
      <c r="D586" s="19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16"/>
      <c r="K586" s="3">
        <f t="shared" si="96"/>
        <v>0</v>
      </c>
    </row>
    <row r="587" spans="1:11" ht="16.5">
      <c r="A587" s="46"/>
      <c r="B587" s="35"/>
      <c r="C587" s="28" t="s">
        <v>27</v>
      </c>
      <c r="D587" s="19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16"/>
      <c r="K587" s="3">
        <f t="shared" si="96"/>
        <v>0</v>
      </c>
    </row>
    <row r="588" spans="1:11" ht="33">
      <c r="A588" s="46"/>
      <c r="B588" s="35"/>
      <c r="C588" s="28" t="s">
        <v>28</v>
      </c>
      <c r="D588" s="19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16"/>
      <c r="K588" s="3">
        <f t="shared" si="96"/>
        <v>0</v>
      </c>
    </row>
    <row r="589" spans="1:11" ht="16.5">
      <c r="A589" s="46"/>
      <c r="B589" s="35"/>
      <c r="C589" s="28" t="s">
        <v>21</v>
      </c>
      <c r="D589" s="19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16"/>
      <c r="K589" s="3">
        <f t="shared" si="96"/>
        <v>0</v>
      </c>
    </row>
    <row r="590" spans="1:11" ht="16.5">
      <c r="A590" s="46"/>
      <c r="B590" s="32"/>
      <c r="C590" s="28" t="s">
        <v>40</v>
      </c>
      <c r="D590" s="19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16"/>
      <c r="K590" s="3">
        <f t="shared" si="96"/>
        <v>0</v>
      </c>
    </row>
    <row r="591" spans="1:11" ht="49.5">
      <c r="A591" s="45" t="s">
        <v>111</v>
      </c>
      <c r="B591" s="157" t="s">
        <v>171</v>
      </c>
      <c r="C591" s="28" t="s">
        <v>7</v>
      </c>
      <c r="D591" s="21">
        <f>D594</f>
        <v>584.47</v>
      </c>
      <c r="E591" s="86">
        <f>E592+E593+E594</f>
        <v>3721.08</v>
      </c>
      <c r="F591" s="86">
        <f>F594</f>
        <v>699.86</v>
      </c>
      <c r="G591" s="124">
        <f>G594</f>
        <v>699.86</v>
      </c>
      <c r="H591" s="87">
        <v>0</v>
      </c>
      <c r="I591" s="87">
        <v>0</v>
      </c>
      <c r="J591" s="16"/>
      <c r="K591" s="3">
        <f t="shared" si="96"/>
        <v>5705.2699999999995</v>
      </c>
    </row>
    <row r="592" spans="1:11" ht="16.5">
      <c r="A592" s="46"/>
      <c r="B592" s="158"/>
      <c r="C592" s="28" t="s">
        <v>8</v>
      </c>
      <c r="D592" s="19"/>
      <c r="E592" s="87"/>
      <c r="F592" s="86"/>
      <c r="G592" s="124"/>
      <c r="H592" s="87"/>
      <c r="I592" s="87"/>
      <c r="J592" s="16"/>
      <c r="K592" s="3">
        <f t="shared" si="96"/>
        <v>0</v>
      </c>
    </row>
    <row r="593" spans="1:11" ht="16.5">
      <c r="A593" s="46"/>
      <c r="B593" s="158"/>
      <c r="C593" s="28" t="s">
        <v>34</v>
      </c>
      <c r="D593" s="19"/>
      <c r="E593" s="87"/>
      <c r="F593" s="86"/>
      <c r="G593" s="124"/>
      <c r="H593" s="87"/>
      <c r="I593" s="87"/>
      <c r="J593" s="16"/>
      <c r="K593" s="3">
        <f t="shared" si="96"/>
        <v>0</v>
      </c>
    </row>
    <row r="594" spans="1:11" ht="33">
      <c r="A594" s="46"/>
      <c r="B594" s="158"/>
      <c r="C594" s="28" t="s">
        <v>12</v>
      </c>
      <c r="D594" s="21">
        <f>D595+D596</f>
        <v>584.47</v>
      </c>
      <c r="E594" s="86">
        <f>E595+E596</f>
        <v>3721.08</v>
      </c>
      <c r="F594" s="86">
        <f>F595</f>
        <v>699.86</v>
      </c>
      <c r="G594" s="124">
        <f>G595</f>
        <v>699.86</v>
      </c>
      <c r="H594" s="87">
        <v>0</v>
      </c>
      <c r="I594" s="87">
        <v>0</v>
      </c>
      <c r="J594" s="16"/>
      <c r="K594" s="3">
        <f t="shared" si="96"/>
        <v>5705.2699999999995</v>
      </c>
    </row>
    <row r="595" spans="1:11" ht="49.5">
      <c r="A595" s="46"/>
      <c r="B595" s="158"/>
      <c r="C595" s="28" t="s">
        <v>11</v>
      </c>
      <c r="D595" s="21">
        <v>444.97</v>
      </c>
      <c r="E595" s="86">
        <v>3016.53</v>
      </c>
      <c r="F595" s="86">
        <v>699.86</v>
      </c>
      <c r="G595" s="124">
        <v>699.86</v>
      </c>
      <c r="H595" s="87">
        <v>0</v>
      </c>
      <c r="I595" s="87">
        <v>0</v>
      </c>
      <c r="J595" s="16"/>
      <c r="K595" s="3">
        <f t="shared" si="96"/>
        <v>4861.2199999999993</v>
      </c>
    </row>
    <row r="596" spans="1:11" ht="33">
      <c r="A596" s="46"/>
      <c r="B596" s="158"/>
      <c r="C596" s="28" t="s">
        <v>9</v>
      </c>
      <c r="D596" s="21">
        <v>139.5</v>
      </c>
      <c r="E596" s="86">
        <v>704.55</v>
      </c>
      <c r="F596" s="86"/>
      <c r="G596" s="87">
        <v>0</v>
      </c>
      <c r="H596" s="87">
        <v>0</v>
      </c>
      <c r="I596" s="87">
        <v>0</v>
      </c>
      <c r="J596" s="16"/>
      <c r="K596" s="3">
        <f t="shared" si="96"/>
        <v>844.05</v>
      </c>
    </row>
    <row r="597" spans="1:11" ht="16.5">
      <c r="A597" s="46"/>
      <c r="B597" s="158"/>
      <c r="C597" s="28" t="s">
        <v>27</v>
      </c>
      <c r="D597" s="21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16"/>
      <c r="K597" s="3">
        <f t="shared" si="96"/>
        <v>0</v>
      </c>
    </row>
    <row r="598" spans="1:11" ht="33">
      <c r="A598" s="46"/>
      <c r="B598" s="158"/>
      <c r="C598" s="28" t="s">
        <v>28</v>
      </c>
      <c r="D598" s="19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16"/>
      <c r="K598" s="3">
        <f t="shared" si="96"/>
        <v>0</v>
      </c>
    </row>
    <row r="599" spans="1:11" ht="16.5">
      <c r="A599" s="46"/>
      <c r="B599" s="158"/>
      <c r="C599" s="28" t="s">
        <v>21</v>
      </c>
      <c r="D599" s="19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16"/>
      <c r="K599" s="3">
        <f t="shared" si="96"/>
        <v>0</v>
      </c>
    </row>
    <row r="600" spans="1:11" ht="16.5">
      <c r="A600" s="47"/>
      <c r="B600" s="158"/>
      <c r="C600" s="28" t="s">
        <v>40</v>
      </c>
      <c r="D600" s="19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16"/>
      <c r="K600" s="3">
        <f t="shared" ref="K600:K663" si="107">D600+E600+F600+G600+H600+I600</f>
        <v>0</v>
      </c>
    </row>
    <row r="601" spans="1:11" ht="16.5">
      <c r="A601" s="146" t="s">
        <v>155</v>
      </c>
      <c r="B601" s="147" t="s">
        <v>130</v>
      </c>
      <c r="C601" s="18"/>
      <c r="D601" s="19"/>
      <c r="E601" s="87"/>
      <c r="F601" s="87"/>
      <c r="G601" s="87"/>
      <c r="H601" s="87"/>
      <c r="I601" s="87"/>
      <c r="J601" s="16"/>
      <c r="K601" s="3">
        <f t="shared" si="107"/>
        <v>0</v>
      </c>
    </row>
    <row r="602" spans="1:11" ht="49.5">
      <c r="A602" s="146"/>
      <c r="B602" s="147"/>
      <c r="C602" s="18" t="s">
        <v>7</v>
      </c>
      <c r="D602" s="21">
        <f t="shared" ref="D602:G602" si="108">D605</f>
        <v>1008.94</v>
      </c>
      <c r="E602" s="86">
        <f t="shared" si="108"/>
        <v>945.58999999999992</v>
      </c>
      <c r="F602" s="86">
        <f t="shared" si="108"/>
        <v>557.07000000000005</v>
      </c>
      <c r="G602" s="125">
        <f t="shared" si="108"/>
        <v>0</v>
      </c>
      <c r="H602" s="129">
        <f t="shared" ref="H602:I602" si="109">H605</f>
        <v>0</v>
      </c>
      <c r="I602" s="129">
        <f t="shared" si="109"/>
        <v>0</v>
      </c>
      <c r="J602" s="16"/>
      <c r="K602" s="3">
        <f t="shared" si="107"/>
        <v>2511.6</v>
      </c>
    </row>
    <row r="603" spans="1:11" ht="16.5">
      <c r="A603" s="146"/>
      <c r="B603" s="147"/>
      <c r="C603" s="18" t="s">
        <v>8</v>
      </c>
      <c r="D603" s="36">
        <v>0</v>
      </c>
      <c r="E603" s="55">
        <v>0</v>
      </c>
      <c r="F603" s="55">
        <v>0</v>
      </c>
      <c r="G603" s="125">
        <v>0</v>
      </c>
      <c r="H603" s="129">
        <v>0</v>
      </c>
      <c r="I603" s="129">
        <v>0</v>
      </c>
      <c r="J603" s="16"/>
      <c r="K603" s="3">
        <f t="shared" si="107"/>
        <v>0</v>
      </c>
    </row>
    <row r="604" spans="1:11" ht="16.5">
      <c r="A604" s="146"/>
      <c r="B604" s="147"/>
      <c r="C604" s="18" t="s">
        <v>34</v>
      </c>
      <c r="D604" s="36">
        <v>0</v>
      </c>
      <c r="E604" s="55">
        <v>0</v>
      </c>
      <c r="F604" s="55">
        <v>0</v>
      </c>
      <c r="G604" s="125">
        <v>0</v>
      </c>
      <c r="H604" s="129">
        <v>0</v>
      </c>
      <c r="I604" s="129">
        <v>0</v>
      </c>
      <c r="J604" s="16"/>
      <c r="K604" s="3">
        <f t="shared" si="107"/>
        <v>0</v>
      </c>
    </row>
    <row r="605" spans="1:11" ht="33">
      <c r="A605" s="146"/>
      <c r="B605" s="147"/>
      <c r="C605" s="18" t="s">
        <v>12</v>
      </c>
      <c r="D605" s="21">
        <f>D607+D606</f>
        <v>1008.94</v>
      </c>
      <c r="E605" s="86">
        <f t="shared" ref="E605" si="110">E607+E606</f>
        <v>945.58999999999992</v>
      </c>
      <c r="F605" s="86">
        <f>F607+F606</f>
        <v>557.07000000000005</v>
      </c>
      <c r="G605" s="125">
        <v>0</v>
      </c>
      <c r="H605" s="129">
        <v>0</v>
      </c>
      <c r="I605" s="129">
        <v>0</v>
      </c>
      <c r="J605" s="16"/>
      <c r="K605" s="3">
        <f t="shared" si="107"/>
        <v>2511.6</v>
      </c>
    </row>
    <row r="606" spans="1:11" ht="49.5">
      <c r="A606" s="146"/>
      <c r="B606" s="147"/>
      <c r="C606" s="18" t="s">
        <v>11</v>
      </c>
      <c r="D606" s="21">
        <v>918.63</v>
      </c>
      <c r="E606" s="86">
        <v>888.67</v>
      </c>
      <c r="F606" s="86">
        <v>557.07000000000005</v>
      </c>
      <c r="G606" s="125">
        <v>0</v>
      </c>
      <c r="H606" s="129">
        <v>0</v>
      </c>
      <c r="I606" s="129">
        <v>0</v>
      </c>
      <c r="J606" s="16"/>
      <c r="K606" s="3">
        <f t="shared" si="107"/>
        <v>2364.37</v>
      </c>
    </row>
    <row r="607" spans="1:11" ht="33">
      <c r="A607" s="146"/>
      <c r="B607" s="147"/>
      <c r="C607" s="18" t="s">
        <v>9</v>
      </c>
      <c r="D607" s="20">
        <f t="shared" ref="D607:E607" si="111">D608</f>
        <v>90.31</v>
      </c>
      <c r="E607" s="86">
        <f t="shared" si="111"/>
        <v>56.92</v>
      </c>
      <c r="F607" s="103">
        <v>0</v>
      </c>
      <c r="G607" s="125">
        <v>0</v>
      </c>
      <c r="H607" s="129">
        <v>0</v>
      </c>
      <c r="I607" s="129">
        <v>0</v>
      </c>
      <c r="J607" s="16"/>
      <c r="K607" s="3">
        <f t="shared" si="107"/>
        <v>147.23000000000002</v>
      </c>
    </row>
    <row r="608" spans="1:11" ht="16.5">
      <c r="A608" s="146"/>
      <c r="B608" s="147"/>
      <c r="C608" s="74" t="s">
        <v>142</v>
      </c>
      <c r="D608" s="21">
        <v>90.31</v>
      </c>
      <c r="E608" s="86">
        <v>56.92</v>
      </c>
      <c r="F608" s="103">
        <v>0</v>
      </c>
      <c r="G608" s="125">
        <v>0</v>
      </c>
      <c r="H608" s="129">
        <v>0</v>
      </c>
      <c r="I608" s="129">
        <v>0</v>
      </c>
      <c r="J608" s="16"/>
      <c r="K608" s="3">
        <f t="shared" si="107"/>
        <v>147.23000000000002</v>
      </c>
    </row>
    <row r="609" spans="1:15" ht="16.5">
      <c r="A609" s="146"/>
      <c r="B609" s="147"/>
      <c r="C609" s="18" t="s">
        <v>27</v>
      </c>
      <c r="D609" s="19">
        <v>0</v>
      </c>
      <c r="E609" s="87">
        <v>0</v>
      </c>
      <c r="F609" s="87">
        <v>0</v>
      </c>
      <c r="G609" s="87">
        <v>0</v>
      </c>
      <c r="H609" s="127">
        <v>0</v>
      </c>
      <c r="I609" s="127">
        <v>0</v>
      </c>
      <c r="J609" s="16"/>
      <c r="K609" s="3">
        <f t="shared" si="107"/>
        <v>0</v>
      </c>
    </row>
    <row r="610" spans="1:15" ht="33">
      <c r="A610" s="146"/>
      <c r="B610" s="147"/>
      <c r="C610" s="18" t="s">
        <v>28</v>
      </c>
      <c r="D610" s="19">
        <v>0</v>
      </c>
      <c r="E610" s="87">
        <v>0</v>
      </c>
      <c r="F610" s="87">
        <v>0</v>
      </c>
      <c r="G610" s="87">
        <v>0</v>
      </c>
      <c r="H610" s="127">
        <v>0</v>
      </c>
      <c r="I610" s="127">
        <v>0</v>
      </c>
      <c r="J610" s="16"/>
      <c r="K610" s="3">
        <f t="shared" si="107"/>
        <v>0</v>
      </c>
    </row>
    <row r="611" spans="1:15" ht="16.5">
      <c r="A611" s="146"/>
      <c r="B611" s="147"/>
      <c r="C611" s="18" t="s">
        <v>21</v>
      </c>
      <c r="D611" s="19">
        <v>0</v>
      </c>
      <c r="E611" s="87">
        <v>0</v>
      </c>
      <c r="F611" s="87">
        <v>0</v>
      </c>
      <c r="G611" s="87">
        <v>0</v>
      </c>
      <c r="H611" s="127">
        <v>0</v>
      </c>
      <c r="I611" s="127">
        <v>0</v>
      </c>
      <c r="J611" s="16"/>
      <c r="K611" s="3">
        <f t="shared" si="107"/>
        <v>0</v>
      </c>
    </row>
    <row r="612" spans="1:15" ht="16.5">
      <c r="A612" s="146"/>
      <c r="B612" s="147"/>
      <c r="C612" s="18" t="s">
        <v>40</v>
      </c>
      <c r="D612" s="19">
        <v>0</v>
      </c>
      <c r="E612" s="87">
        <v>0</v>
      </c>
      <c r="F612" s="87">
        <v>0</v>
      </c>
      <c r="G612" s="87">
        <v>0</v>
      </c>
      <c r="H612" s="127">
        <v>0</v>
      </c>
      <c r="I612" s="127">
        <v>0</v>
      </c>
      <c r="J612" s="16"/>
      <c r="K612" s="3">
        <f t="shared" si="107"/>
        <v>0</v>
      </c>
    </row>
    <row r="613" spans="1:15" ht="33">
      <c r="A613" s="146"/>
      <c r="B613" s="147"/>
      <c r="C613" s="18" t="s">
        <v>23</v>
      </c>
      <c r="D613" s="19">
        <v>0</v>
      </c>
      <c r="E613" s="87">
        <v>0</v>
      </c>
      <c r="F613" s="87">
        <v>0</v>
      </c>
      <c r="G613" s="87">
        <v>0</v>
      </c>
      <c r="H613" s="127">
        <v>0</v>
      </c>
      <c r="I613" s="127">
        <v>0</v>
      </c>
      <c r="J613" s="16"/>
      <c r="K613" s="3">
        <f t="shared" si="107"/>
        <v>0</v>
      </c>
    </row>
    <row r="614" spans="1:15" ht="16.5">
      <c r="A614" s="149" t="s">
        <v>88</v>
      </c>
      <c r="B614" s="147" t="s">
        <v>131</v>
      </c>
      <c r="C614" s="18"/>
      <c r="D614" s="19"/>
      <c r="E614" s="87"/>
      <c r="F614" s="87"/>
      <c r="G614" s="87"/>
      <c r="H614" s="87"/>
      <c r="I614" s="87"/>
      <c r="J614" s="16"/>
      <c r="K614" s="3">
        <f t="shared" si="107"/>
        <v>0</v>
      </c>
    </row>
    <row r="615" spans="1:15" ht="63.75" customHeight="1">
      <c r="A615" s="149"/>
      <c r="B615" s="147"/>
      <c r="C615" s="18" t="s">
        <v>7</v>
      </c>
      <c r="D615" s="23">
        <f t="shared" ref="D615:H615" si="112">D618</f>
        <v>234.33</v>
      </c>
      <c r="E615" s="86">
        <f t="shared" si="112"/>
        <v>147.82</v>
      </c>
      <c r="F615" s="86">
        <f t="shared" ref="F615:G615" si="113">F618</f>
        <v>782.24</v>
      </c>
      <c r="G615" s="86">
        <f t="shared" si="113"/>
        <v>184.35</v>
      </c>
      <c r="H615" s="129">
        <f t="shared" si="112"/>
        <v>0</v>
      </c>
      <c r="I615" s="129">
        <f t="shared" ref="I615" si="114">I618</f>
        <v>0</v>
      </c>
      <c r="J615" s="16"/>
      <c r="K615" s="3">
        <f t="shared" si="107"/>
        <v>1348.7399999999998</v>
      </c>
    </row>
    <row r="616" spans="1:15" ht="19.5" customHeight="1">
      <c r="A616" s="149"/>
      <c r="B616" s="147"/>
      <c r="C616" s="18" t="s">
        <v>8</v>
      </c>
      <c r="D616" s="19">
        <v>0</v>
      </c>
      <c r="E616" s="87">
        <v>0</v>
      </c>
      <c r="F616" s="87">
        <v>0</v>
      </c>
      <c r="G616" s="87">
        <v>0</v>
      </c>
      <c r="H616" s="87">
        <v>0</v>
      </c>
      <c r="I616" s="127">
        <v>0</v>
      </c>
      <c r="J616" s="16"/>
      <c r="K616" s="3">
        <f t="shared" si="107"/>
        <v>0</v>
      </c>
    </row>
    <row r="617" spans="1:15" ht="18" customHeight="1">
      <c r="A617" s="149"/>
      <c r="B617" s="147"/>
      <c r="C617" s="18" t="s">
        <v>34</v>
      </c>
      <c r="D617" s="19">
        <v>0</v>
      </c>
      <c r="E617" s="87">
        <v>0</v>
      </c>
      <c r="F617" s="87">
        <v>0</v>
      </c>
      <c r="G617" s="87">
        <v>0</v>
      </c>
      <c r="H617" s="87">
        <v>0</v>
      </c>
      <c r="I617" s="127">
        <v>0</v>
      </c>
      <c r="J617" s="16"/>
      <c r="K617" s="3">
        <f t="shared" si="107"/>
        <v>0</v>
      </c>
    </row>
    <row r="618" spans="1:15" ht="46.5" customHeight="1">
      <c r="A618" s="149"/>
      <c r="B618" s="147"/>
      <c r="C618" s="18" t="s">
        <v>12</v>
      </c>
      <c r="D618" s="19">
        <f>D619</f>
        <v>234.33</v>
      </c>
      <c r="E618" s="86">
        <f>E619+E620</f>
        <v>147.82</v>
      </c>
      <c r="F618" s="86">
        <f>F619+F620</f>
        <v>782.24</v>
      </c>
      <c r="G618" s="124">
        <f>G619+G620</f>
        <v>184.35</v>
      </c>
      <c r="H618" s="55">
        <f>H619+H620</f>
        <v>0</v>
      </c>
      <c r="I618" s="129">
        <f>I619+I620</f>
        <v>0</v>
      </c>
      <c r="J618" s="16"/>
      <c r="K618" s="3">
        <f t="shared" si="107"/>
        <v>1348.7399999999998</v>
      </c>
    </row>
    <row r="619" spans="1:15" ht="62.25" customHeight="1">
      <c r="A619" s="149"/>
      <c r="B619" s="147"/>
      <c r="C619" s="18" t="s">
        <v>11</v>
      </c>
      <c r="D619" s="19">
        <v>234.33</v>
      </c>
      <c r="E619" s="87">
        <v>147.82</v>
      </c>
      <c r="F619" s="87">
        <v>782.24</v>
      </c>
      <c r="G619" s="124">
        <v>184.35</v>
      </c>
      <c r="H619" s="87">
        <v>0</v>
      </c>
      <c r="I619" s="127">
        <v>0</v>
      </c>
      <c r="J619" s="16"/>
      <c r="K619" s="3">
        <f t="shared" si="107"/>
        <v>1348.7399999999998</v>
      </c>
    </row>
    <row r="620" spans="1:15" ht="33">
      <c r="A620" s="149"/>
      <c r="B620" s="147"/>
      <c r="C620" s="18" t="s">
        <v>9</v>
      </c>
      <c r="D620" s="19">
        <v>0</v>
      </c>
      <c r="E620" s="55">
        <v>0</v>
      </c>
      <c r="F620" s="55">
        <f>F621</f>
        <v>0</v>
      </c>
      <c r="G620" s="55">
        <f>G621</f>
        <v>0</v>
      </c>
      <c r="H620" s="87">
        <v>0</v>
      </c>
      <c r="I620" s="87">
        <v>0</v>
      </c>
      <c r="J620" s="16"/>
      <c r="K620" s="3">
        <f t="shared" si="107"/>
        <v>0</v>
      </c>
    </row>
    <row r="621" spans="1:15" ht="16.5">
      <c r="A621" s="149"/>
      <c r="B621" s="147"/>
      <c r="C621" s="74" t="s">
        <v>142</v>
      </c>
      <c r="D621" s="19">
        <v>0</v>
      </c>
      <c r="E621" s="55">
        <v>0</v>
      </c>
      <c r="F621" s="55">
        <v>0</v>
      </c>
      <c r="G621" s="55">
        <v>0</v>
      </c>
      <c r="H621" s="87">
        <v>0</v>
      </c>
      <c r="I621" s="87">
        <v>0</v>
      </c>
      <c r="J621" s="16"/>
      <c r="K621" s="3">
        <f t="shared" si="107"/>
        <v>0</v>
      </c>
    </row>
    <row r="622" spans="1:15" ht="16.5">
      <c r="A622" s="149"/>
      <c r="B622" s="147"/>
      <c r="C622" s="18" t="s">
        <v>27</v>
      </c>
      <c r="D622" s="19">
        <v>0</v>
      </c>
      <c r="E622" s="87">
        <v>0</v>
      </c>
      <c r="F622" s="87">
        <v>0</v>
      </c>
      <c r="G622" s="87">
        <v>0</v>
      </c>
      <c r="H622" s="87">
        <v>0</v>
      </c>
      <c r="I622" s="87">
        <v>0</v>
      </c>
      <c r="J622" s="16"/>
      <c r="K622" s="3">
        <f t="shared" si="107"/>
        <v>0</v>
      </c>
    </row>
    <row r="623" spans="1:15" ht="33">
      <c r="A623" s="149"/>
      <c r="B623" s="147"/>
      <c r="C623" s="18" t="s">
        <v>28</v>
      </c>
      <c r="D623" s="19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16"/>
      <c r="K623" s="3">
        <f t="shared" si="107"/>
        <v>0</v>
      </c>
      <c r="O623" s="3">
        <f>G569+G602+G615+G627+G642+G664+G697</f>
        <v>83440.33</v>
      </c>
    </row>
    <row r="624" spans="1:15" ht="16.5">
      <c r="A624" s="149"/>
      <c r="B624" s="147"/>
      <c r="C624" s="18" t="s">
        <v>21</v>
      </c>
      <c r="D624" s="19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16"/>
      <c r="K624" s="3">
        <f t="shared" si="107"/>
        <v>0</v>
      </c>
    </row>
    <row r="625" spans="1:17" ht="16.5">
      <c r="A625" s="149"/>
      <c r="B625" s="147"/>
      <c r="C625" s="18" t="s">
        <v>40</v>
      </c>
      <c r="D625" s="19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16"/>
      <c r="K625" s="3">
        <f t="shared" si="107"/>
        <v>0</v>
      </c>
    </row>
    <row r="626" spans="1:17" ht="16.5">
      <c r="A626" s="146" t="s">
        <v>89</v>
      </c>
      <c r="B626" s="147" t="s">
        <v>132</v>
      </c>
      <c r="C626" s="18"/>
      <c r="D626" s="19"/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16"/>
      <c r="K626" s="3">
        <f t="shared" si="107"/>
        <v>0</v>
      </c>
    </row>
    <row r="627" spans="1:17" ht="49.5">
      <c r="A627" s="146"/>
      <c r="B627" s="147"/>
      <c r="C627" s="18" t="s">
        <v>7</v>
      </c>
      <c r="D627" s="21">
        <f>D629+D632+D635</f>
        <v>34778.61</v>
      </c>
      <c r="E627" s="86">
        <f>E629+E632+E635</f>
        <v>38214.240000000005</v>
      </c>
      <c r="F627" s="86">
        <f>F629+F632+F635</f>
        <v>38941.39</v>
      </c>
      <c r="G627" s="126">
        <f>G629+G632+G635</f>
        <v>6553.24</v>
      </c>
      <c r="H627" s="87">
        <v>0</v>
      </c>
      <c r="I627" s="87">
        <v>0</v>
      </c>
      <c r="J627" s="16"/>
      <c r="K627" s="3">
        <f t="shared" si="107"/>
        <v>118487.48000000001</v>
      </c>
    </row>
    <row r="628" spans="1:17" ht="16.5">
      <c r="A628" s="146"/>
      <c r="B628" s="147"/>
      <c r="C628" s="18" t="s">
        <v>8</v>
      </c>
      <c r="D628" s="19">
        <v>0</v>
      </c>
      <c r="E628" s="87">
        <v>0</v>
      </c>
      <c r="F628" s="87">
        <v>0</v>
      </c>
      <c r="G628" s="87">
        <v>0</v>
      </c>
      <c r="H628" s="87">
        <v>0</v>
      </c>
      <c r="I628" s="87">
        <v>0</v>
      </c>
      <c r="J628" s="16"/>
      <c r="K628" s="3">
        <f t="shared" si="107"/>
        <v>0</v>
      </c>
    </row>
    <row r="629" spans="1:17" ht="33">
      <c r="A629" s="146"/>
      <c r="B629" s="147"/>
      <c r="C629" s="18" t="s">
        <v>10</v>
      </c>
      <c r="D629" s="21">
        <f>D631</f>
        <v>18046.84</v>
      </c>
      <c r="E629" s="86">
        <f>E631</f>
        <v>20163.580000000002</v>
      </c>
      <c r="F629" s="86">
        <f>F631</f>
        <v>16853.37</v>
      </c>
      <c r="G629" s="126">
        <f>G631</f>
        <v>3000</v>
      </c>
      <c r="H629" s="87">
        <v>0</v>
      </c>
      <c r="I629" s="87">
        <v>0</v>
      </c>
      <c r="J629" s="16"/>
      <c r="K629" s="3">
        <f t="shared" si="107"/>
        <v>58063.789999999994</v>
      </c>
      <c r="Q629" t="s">
        <v>199</v>
      </c>
    </row>
    <row r="630" spans="1:17" ht="49.5">
      <c r="A630" s="146"/>
      <c r="B630" s="147"/>
      <c r="C630" s="18" t="s">
        <v>11</v>
      </c>
      <c r="D630" s="19">
        <v>0</v>
      </c>
      <c r="E630" s="87">
        <v>0</v>
      </c>
      <c r="F630" s="87">
        <v>0</v>
      </c>
      <c r="G630" s="87">
        <v>0</v>
      </c>
      <c r="H630" s="87">
        <v>0</v>
      </c>
      <c r="I630" s="87">
        <v>0</v>
      </c>
      <c r="J630" s="16"/>
      <c r="K630" s="3">
        <f t="shared" si="107"/>
        <v>0</v>
      </c>
    </row>
    <row r="631" spans="1:17" ht="33">
      <c r="A631" s="146"/>
      <c r="B631" s="147"/>
      <c r="C631" s="18" t="s">
        <v>9</v>
      </c>
      <c r="D631" s="21">
        <v>18046.84</v>
      </c>
      <c r="E631" s="86">
        <v>20163.580000000002</v>
      </c>
      <c r="F631" s="86">
        <v>16853.37</v>
      </c>
      <c r="G631" s="126">
        <v>3000</v>
      </c>
      <c r="H631" s="87">
        <v>0</v>
      </c>
      <c r="I631" s="87">
        <v>0</v>
      </c>
      <c r="J631" s="16"/>
      <c r="K631" s="3">
        <f t="shared" si="107"/>
        <v>58063.789999999994</v>
      </c>
    </row>
    <row r="632" spans="1:17" ht="33">
      <c r="A632" s="146"/>
      <c r="B632" s="147"/>
      <c r="C632" s="18" t="s">
        <v>12</v>
      </c>
      <c r="D632" s="19">
        <f>D634</f>
        <v>13738.97</v>
      </c>
      <c r="E632" s="87">
        <f>E634</f>
        <v>13837.43</v>
      </c>
      <c r="F632" s="87">
        <f>F634</f>
        <v>19719.22</v>
      </c>
      <c r="G632" s="87">
        <f>G634</f>
        <v>3249.24</v>
      </c>
      <c r="H632" s="87">
        <v>0</v>
      </c>
      <c r="I632" s="87">
        <v>0</v>
      </c>
      <c r="J632" s="16"/>
      <c r="K632" s="3">
        <f t="shared" si="107"/>
        <v>50544.86</v>
      </c>
    </row>
    <row r="633" spans="1:17" ht="49.5">
      <c r="A633" s="146"/>
      <c r="B633" s="147"/>
      <c r="C633" s="18" t="s">
        <v>11</v>
      </c>
      <c r="D633" s="19">
        <v>0</v>
      </c>
      <c r="E633" s="87">
        <v>0</v>
      </c>
      <c r="F633" s="87">
        <v>0</v>
      </c>
      <c r="G633" s="87">
        <v>0</v>
      </c>
      <c r="H633" s="87">
        <v>0</v>
      </c>
      <c r="I633" s="87">
        <v>0</v>
      </c>
      <c r="J633" s="16"/>
      <c r="K633" s="3">
        <f t="shared" si="107"/>
        <v>0</v>
      </c>
    </row>
    <row r="634" spans="1:17" ht="33">
      <c r="A634" s="146"/>
      <c r="B634" s="147"/>
      <c r="C634" s="18" t="s">
        <v>9</v>
      </c>
      <c r="D634" s="19">
        <v>13738.97</v>
      </c>
      <c r="E634" s="87">
        <v>13837.43</v>
      </c>
      <c r="F634" s="87">
        <v>19719.22</v>
      </c>
      <c r="G634" s="87">
        <v>3249.24</v>
      </c>
      <c r="H634" s="87">
        <v>0</v>
      </c>
      <c r="I634" s="87">
        <v>0</v>
      </c>
      <c r="J634" s="16"/>
      <c r="K634" s="3">
        <f t="shared" si="107"/>
        <v>50544.86</v>
      </c>
    </row>
    <row r="635" spans="1:17" ht="16.5">
      <c r="A635" s="146"/>
      <c r="B635" s="147"/>
      <c r="C635" s="18" t="s">
        <v>27</v>
      </c>
      <c r="D635" s="21">
        <v>2992.8</v>
      </c>
      <c r="E635" s="86">
        <f>E637</f>
        <v>4213.2299999999996</v>
      </c>
      <c r="F635" s="86">
        <v>2368.8000000000002</v>
      </c>
      <c r="G635" s="126">
        <f>G637</f>
        <v>304</v>
      </c>
      <c r="H635" s="87">
        <v>0</v>
      </c>
      <c r="I635" s="87">
        <v>0</v>
      </c>
      <c r="J635" s="16"/>
      <c r="K635" s="3">
        <f t="shared" si="107"/>
        <v>9878.83</v>
      </c>
    </row>
    <row r="636" spans="1:17" ht="49.5">
      <c r="A636" s="146"/>
      <c r="B636" s="147"/>
      <c r="C636" s="18" t="s">
        <v>11</v>
      </c>
      <c r="D636" s="19">
        <v>0</v>
      </c>
      <c r="E636" s="87">
        <v>0</v>
      </c>
      <c r="F636" s="87">
        <v>0</v>
      </c>
      <c r="G636" s="87">
        <v>0</v>
      </c>
      <c r="H636" s="87">
        <v>0</v>
      </c>
      <c r="I636" s="87">
        <v>0</v>
      </c>
      <c r="J636" s="16"/>
      <c r="K636" s="3">
        <f t="shared" si="107"/>
        <v>0</v>
      </c>
    </row>
    <row r="637" spans="1:17" ht="49.5">
      <c r="A637" s="146"/>
      <c r="B637" s="147"/>
      <c r="C637" s="18" t="s">
        <v>74</v>
      </c>
      <c r="D637" s="21">
        <v>2992.8</v>
      </c>
      <c r="E637" s="86">
        <v>4213.2299999999996</v>
      </c>
      <c r="F637" s="86">
        <v>2368.8000000000002</v>
      </c>
      <c r="G637" s="126">
        <v>304</v>
      </c>
      <c r="H637" s="87">
        <v>0</v>
      </c>
      <c r="I637" s="87">
        <v>0</v>
      </c>
      <c r="J637" s="16"/>
      <c r="K637" s="3">
        <f t="shared" si="107"/>
        <v>9878.83</v>
      </c>
    </row>
    <row r="638" spans="1:17" ht="33">
      <c r="A638" s="146"/>
      <c r="B638" s="147"/>
      <c r="C638" s="18" t="s">
        <v>28</v>
      </c>
      <c r="D638" s="19">
        <v>0</v>
      </c>
      <c r="E638" s="87">
        <v>0</v>
      </c>
      <c r="F638" s="87">
        <v>0</v>
      </c>
      <c r="G638" s="87">
        <v>0</v>
      </c>
      <c r="H638" s="87">
        <v>0</v>
      </c>
      <c r="I638" s="87">
        <v>0</v>
      </c>
      <c r="J638" s="16"/>
      <c r="K638" s="3">
        <f t="shared" si="107"/>
        <v>0</v>
      </c>
    </row>
    <row r="639" spans="1:17" ht="16.5">
      <c r="A639" s="146"/>
      <c r="B639" s="147"/>
      <c r="C639" s="18" t="s">
        <v>21</v>
      </c>
      <c r="D639" s="19"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16"/>
      <c r="K639" s="3">
        <f t="shared" si="107"/>
        <v>0</v>
      </c>
    </row>
    <row r="640" spans="1:17" ht="16.5">
      <c r="A640" s="148"/>
      <c r="B640" s="150"/>
      <c r="C640" s="18" t="s">
        <v>40</v>
      </c>
      <c r="D640" s="19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16"/>
      <c r="K640" s="3">
        <f t="shared" si="107"/>
        <v>0</v>
      </c>
    </row>
    <row r="641" spans="1:12" ht="16.5">
      <c r="A641" s="146" t="s">
        <v>73</v>
      </c>
      <c r="B641" s="146" t="s">
        <v>164</v>
      </c>
      <c r="C641" s="18"/>
      <c r="D641" s="19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16"/>
      <c r="K641" s="3">
        <f t="shared" si="107"/>
        <v>0</v>
      </c>
    </row>
    <row r="642" spans="1:12" ht="49.5">
      <c r="A642" s="146"/>
      <c r="B642" s="146"/>
      <c r="C642" s="18" t="s">
        <v>7</v>
      </c>
      <c r="D642" s="19">
        <f>D644+D646</f>
        <v>32778.21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16"/>
      <c r="K642" s="3">
        <f t="shared" si="107"/>
        <v>32778.21</v>
      </c>
    </row>
    <row r="643" spans="1:12" ht="16.5">
      <c r="A643" s="146"/>
      <c r="B643" s="146"/>
      <c r="C643" s="18" t="s">
        <v>8</v>
      </c>
      <c r="D643" s="19">
        <v>0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16"/>
      <c r="K643" s="3">
        <f t="shared" si="107"/>
        <v>0</v>
      </c>
    </row>
    <row r="644" spans="1:12" ht="16.5">
      <c r="A644" s="146"/>
      <c r="B644" s="146"/>
      <c r="C644" s="18" t="s">
        <v>34</v>
      </c>
      <c r="D644" s="19">
        <f>D645</f>
        <v>31147.09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16"/>
      <c r="K644" s="3">
        <f t="shared" si="107"/>
        <v>31147.09</v>
      </c>
    </row>
    <row r="645" spans="1:12" ht="49.5">
      <c r="A645" s="146"/>
      <c r="B645" s="146"/>
      <c r="C645" s="18" t="s">
        <v>11</v>
      </c>
      <c r="D645" s="19">
        <v>31147.09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16"/>
      <c r="K645" s="3">
        <f t="shared" si="107"/>
        <v>31147.09</v>
      </c>
    </row>
    <row r="646" spans="1:12" ht="16.5">
      <c r="A646" s="146"/>
      <c r="B646" s="146"/>
      <c r="C646" s="18" t="s">
        <v>38</v>
      </c>
      <c r="D646" s="19">
        <f>D647</f>
        <v>1631.12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16"/>
      <c r="K646" s="3">
        <f t="shared" si="107"/>
        <v>1631.12</v>
      </c>
    </row>
    <row r="647" spans="1:12" ht="49.5">
      <c r="A647" s="146"/>
      <c r="B647" s="146"/>
      <c r="C647" s="18" t="s">
        <v>11</v>
      </c>
      <c r="D647" s="19">
        <v>1631.12</v>
      </c>
      <c r="E647" s="87">
        <v>0</v>
      </c>
      <c r="F647" s="87">
        <v>0</v>
      </c>
      <c r="G647" s="87">
        <f>0</f>
        <v>0</v>
      </c>
      <c r="H647" s="87">
        <v>0</v>
      </c>
      <c r="I647" s="87">
        <v>0</v>
      </c>
      <c r="J647" s="16"/>
      <c r="K647" s="3">
        <f t="shared" si="107"/>
        <v>1631.12</v>
      </c>
    </row>
    <row r="648" spans="1:12" ht="16.5">
      <c r="A648" s="146"/>
      <c r="B648" s="146"/>
      <c r="C648" s="18" t="s">
        <v>27</v>
      </c>
      <c r="D648" s="19">
        <v>0</v>
      </c>
      <c r="E648" s="87">
        <v>0</v>
      </c>
      <c r="F648" s="87">
        <v>0</v>
      </c>
      <c r="G648" s="87">
        <v>0</v>
      </c>
      <c r="H648" s="87">
        <v>0</v>
      </c>
      <c r="I648" s="87">
        <v>0</v>
      </c>
      <c r="J648" s="16"/>
      <c r="K648" s="3">
        <f t="shared" si="107"/>
        <v>0</v>
      </c>
    </row>
    <row r="649" spans="1:12" ht="33">
      <c r="A649" s="146"/>
      <c r="B649" s="146"/>
      <c r="C649" s="18" t="s">
        <v>28</v>
      </c>
      <c r="D649" s="19">
        <v>0</v>
      </c>
      <c r="E649" s="87">
        <v>0</v>
      </c>
      <c r="F649" s="87">
        <v>0</v>
      </c>
      <c r="G649" s="87">
        <v>0</v>
      </c>
      <c r="H649" s="87">
        <v>0</v>
      </c>
      <c r="I649" s="87">
        <v>0</v>
      </c>
      <c r="J649" s="16"/>
      <c r="K649" s="3">
        <f t="shared" si="107"/>
        <v>0</v>
      </c>
    </row>
    <row r="650" spans="1:12" ht="16.5">
      <c r="A650" s="146"/>
      <c r="B650" s="146"/>
      <c r="C650" s="18" t="s">
        <v>21</v>
      </c>
      <c r="D650" s="19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16"/>
      <c r="K650" s="3">
        <f t="shared" si="107"/>
        <v>0</v>
      </c>
    </row>
    <row r="651" spans="1:12" ht="16.5">
      <c r="A651" s="146"/>
      <c r="B651" s="146"/>
      <c r="C651" s="18" t="s">
        <v>40</v>
      </c>
      <c r="D651" s="19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16"/>
      <c r="K651" s="3">
        <f t="shared" si="107"/>
        <v>0</v>
      </c>
      <c r="L651" s="3"/>
    </row>
    <row r="652" spans="1:12" ht="16.5">
      <c r="A652" s="146" t="s">
        <v>165</v>
      </c>
      <c r="B652" s="146" t="s">
        <v>166</v>
      </c>
      <c r="C652" s="66"/>
      <c r="D652" s="65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16"/>
      <c r="K652" s="3">
        <f t="shared" si="107"/>
        <v>0</v>
      </c>
      <c r="L652" s="3"/>
    </row>
    <row r="653" spans="1:12" ht="49.5">
      <c r="A653" s="146"/>
      <c r="B653" s="146"/>
      <c r="C653" s="66" t="s">
        <v>7</v>
      </c>
      <c r="D653" s="65">
        <f>D655+D657</f>
        <v>32778.21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16"/>
      <c r="K653" s="3">
        <f t="shared" si="107"/>
        <v>32778.21</v>
      </c>
      <c r="L653" s="3"/>
    </row>
    <row r="654" spans="1:12" ht="16.5">
      <c r="A654" s="146"/>
      <c r="B654" s="146"/>
      <c r="C654" s="66" t="s">
        <v>8</v>
      </c>
      <c r="D654" s="65">
        <v>0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16"/>
      <c r="K654" s="3">
        <f t="shared" si="107"/>
        <v>0</v>
      </c>
      <c r="L654" s="3"/>
    </row>
    <row r="655" spans="1:12" ht="16.5">
      <c r="A655" s="146"/>
      <c r="B655" s="146"/>
      <c r="C655" s="66" t="s">
        <v>34</v>
      </c>
      <c r="D655" s="65">
        <f>D656</f>
        <v>31147.09</v>
      </c>
      <c r="E655" s="87">
        <v>0</v>
      </c>
      <c r="F655" s="87">
        <v>0</v>
      </c>
      <c r="G655" s="87">
        <v>0</v>
      </c>
      <c r="H655" s="87">
        <v>0</v>
      </c>
      <c r="I655" s="87">
        <v>0</v>
      </c>
      <c r="J655" s="16"/>
      <c r="K655" s="3">
        <f t="shared" si="107"/>
        <v>31147.09</v>
      </c>
      <c r="L655" s="3"/>
    </row>
    <row r="656" spans="1:12" ht="49.5">
      <c r="A656" s="146"/>
      <c r="B656" s="146"/>
      <c r="C656" s="66" t="s">
        <v>11</v>
      </c>
      <c r="D656" s="65">
        <v>31147.09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16"/>
      <c r="K656" s="3">
        <f t="shared" si="107"/>
        <v>31147.09</v>
      </c>
      <c r="L656" s="3"/>
    </row>
    <row r="657" spans="1:12" ht="16.5">
      <c r="A657" s="146"/>
      <c r="B657" s="146"/>
      <c r="C657" s="66" t="s">
        <v>38</v>
      </c>
      <c r="D657" s="65">
        <f>D658</f>
        <v>1631.12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16"/>
      <c r="K657" s="3">
        <f t="shared" si="107"/>
        <v>1631.12</v>
      </c>
      <c r="L657" s="3"/>
    </row>
    <row r="658" spans="1:12" ht="49.5">
      <c r="A658" s="146"/>
      <c r="B658" s="146"/>
      <c r="C658" s="66" t="s">
        <v>11</v>
      </c>
      <c r="D658" s="65">
        <v>1631.12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16"/>
      <c r="K658" s="3">
        <f t="shared" si="107"/>
        <v>1631.12</v>
      </c>
      <c r="L658" s="3"/>
    </row>
    <row r="659" spans="1:12" ht="16.5">
      <c r="A659" s="146"/>
      <c r="B659" s="146"/>
      <c r="C659" s="66" t="s">
        <v>27</v>
      </c>
      <c r="D659" s="65">
        <v>0</v>
      </c>
      <c r="E659" s="87">
        <v>0</v>
      </c>
      <c r="F659" s="87">
        <v>0</v>
      </c>
      <c r="G659" s="87">
        <v>0</v>
      </c>
      <c r="H659" s="87">
        <v>0</v>
      </c>
      <c r="I659" s="87">
        <v>0</v>
      </c>
      <c r="J659" s="16"/>
      <c r="K659" s="3">
        <f t="shared" si="107"/>
        <v>0</v>
      </c>
      <c r="L659" s="3"/>
    </row>
    <row r="660" spans="1:12" ht="33">
      <c r="A660" s="146"/>
      <c r="B660" s="146"/>
      <c r="C660" s="66" t="s">
        <v>28</v>
      </c>
      <c r="D660" s="65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16"/>
      <c r="K660" s="3">
        <f t="shared" si="107"/>
        <v>0</v>
      </c>
      <c r="L660" s="3"/>
    </row>
    <row r="661" spans="1:12" ht="16.5">
      <c r="A661" s="146"/>
      <c r="B661" s="146"/>
      <c r="C661" s="66" t="s">
        <v>21</v>
      </c>
      <c r="D661" s="65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16"/>
      <c r="K661" s="3">
        <f t="shared" si="107"/>
        <v>0</v>
      </c>
      <c r="L661" s="3"/>
    </row>
    <row r="662" spans="1:12" ht="16.5">
      <c r="A662" s="146"/>
      <c r="B662" s="146"/>
      <c r="C662" s="66" t="s">
        <v>40</v>
      </c>
      <c r="D662" s="65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16"/>
      <c r="K662" s="3">
        <f t="shared" si="107"/>
        <v>0</v>
      </c>
      <c r="L662" s="3"/>
    </row>
    <row r="663" spans="1:12" ht="16.5">
      <c r="A663" s="146" t="s">
        <v>167</v>
      </c>
      <c r="B663" s="147" t="s">
        <v>168</v>
      </c>
      <c r="C663" s="66"/>
      <c r="D663" s="65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16"/>
      <c r="K663" s="3">
        <f t="shared" si="107"/>
        <v>0</v>
      </c>
      <c r="L663" s="3"/>
    </row>
    <row r="664" spans="1:12" ht="49.5">
      <c r="A664" s="146"/>
      <c r="B664" s="147"/>
      <c r="C664" s="66" t="s">
        <v>7</v>
      </c>
      <c r="D664" s="65">
        <v>0</v>
      </c>
      <c r="E664" s="87">
        <v>0</v>
      </c>
      <c r="F664" s="140">
        <f>F666+F669</f>
        <v>43547.39</v>
      </c>
      <c r="G664" s="87">
        <f>G666+G668</f>
        <v>59542.26</v>
      </c>
      <c r="H664" s="87">
        <v>0</v>
      </c>
      <c r="I664" s="87">
        <v>0</v>
      </c>
      <c r="J664" s="16"/>
      <c r="K664" s="3">
        <f t="shared" ref="K664:K738" si="115">D664+E664+F664+G664+H664+I664</f>
        <v>103089.65</v>
      </c>
      <c r="L664" s="3"/>
    </row>
    <row r="665" spans="1:12" ht="16.5">
      <c r="A665" s="146"/>
      <c r="B665" s="147"/>
      <c r="C665" s="66" t="s">
        <v>8</v>
      </c>
      <c r="D665" s="65">
        <v>0</v>
      </c>
      <c r="E665" s="87">
        <v>0</v>
      </c>
      <c r="F665" s="138">
        <v>0</v>
      </c>
      <c r="G665" s="87">
        <v>0</v>
      </c>
      <c r="H665" s="87">
        <v>0</v>
      </c>
      <c r="I665" s="87">
        <v>0</v>
      </c>
      <c r="J665" s="16"/>
      <c r="K665" s="3">
        <f t="shared" si="115"/>
        <v>0</v>
      </c>
      <c r="L665" s="3"/>
    </row>
    <row r="666" spans="1:12" ht="16.5">
      <c r="A666" s="146"/>
      <c r="B666" s="147"/>
      <c r="C666" s="66" t="s">
        <v>34</v>
      </c>
      <c r="D666" s="65">
        <v>0</v>
      </c>
      <c r="E666" s="87">
        <v>0</v>
      </c>
      <c r="F666" s="140">
        <f>F667</f>
        <v>41588.79</v>
      </c>
      <c r="G666" s="87">
        <f>G667</f>
        <v>56565.15</v>
      </c>
      <c r="H666" s="87">
        <v>0</v>
      </c>
      <c r="I666" s="87">
        <v>0</v>
      </c>
      <c r="J666" s="16"/>
      <c r="K666" s="3">
        <f t="shared" si="115"/>
        <v>98153.94</v>
      </c>
      <c r="L666" s="3"/>
    </row>
    <row r="667" spans="1:12" ht="49.5">
      <c r="A667" s="146"/>
      <c r="B667" s="147"/>
      <c r="C667" s="66" t="s">
        <v>11</v>
      </c>
      <c r="D667" s="65">
        <v>0</v>
      </c>
      <c r="E667" s="87">
        <v>0</v>
      </c>
      <c r="F667" s="140">
        <f>F678</f>
        <v>41588.79</v>
      </c>
      <c r="G667" s="87">
        <f>G689</f>
        <v>56565.15</v>
      </c>
      <c r="H667" s="87">
        <v>0</v>
      </c>
      <c r="I667" s="87">
        <v>0</v>
      </c>
      <c r="J667" s="16"/>
      <c r="K667" s="3">
        <f t="shared" si="115"/>
        <v>98153.94</v>
      </c>
      <c r="L667" s="3"/>
    </row>
    <row r="668" spans="1:12" ht="16.5">
      <c r="A668" s="146"/>
      <c r="B668" s="147"/>
      <c r="C668" s="66" t="s">
        <v>38</v>
      </c>
      <c r="D668" s="65">
        <v>0</v>
      </c>
      <c r="E668" s="87">
        <v>0</v>
      </c>
      <c r="F668" s="140">
        <f>F669</f>
        <v>1958.6</v>
      </c>
      <c r="G668" s="87">
        <f>G669</f>
        <v>2977.11</v>
      </c>
      <c r="H668" s="87">
        <v>0</v>
      </c>
      <c r="I668" s="87">
        <v>0</v>
      </c>
      <c r="J668" s="16"/>
      <c r="K668" s="3">
        <f t="shared" si="115"/>
        <v>4935.71</v>
      </c>
      <c r="L668" s="3"/>
    </row>
    <row r="669" spans="1:12" ht="49.5">
      <c r="A669" s="146"/>
      <c r="B669" s="147"/>
      <c r="C669" s="66" t="s">
        <v>11</v>
      </c>
      <c r="D669" s="65">
        <v>0</v>
      </c>
      <c r="E669" s="87">
        <v>0</v>
      </c>
      <c r="F669" s="140">
        <f>F680</f>
        <v>1958.6</v>
      </c>
      <c r="G669" s="87">
        <f>G691</f>
        <v>2977.11</v>
      </c>
      <c r="H669" s="87">
        <v>0</v>
      </c>
      <c r="I669" s="87">
        <v>0</v>
      </c>
      <c r="J669" s="16"/>
      <c r="K669" s="3">
        <f t="shared" si="115"/>
        <v>4935.71</v>
      </c>
      <c r="L669" s="3"/>
    </row>
    <row r="670" spans="1:12" ht="16.5">
      <c r="A670" s="146"/>
      <c r="B670" s="147"/>
      <c r="C670" s="66" t="s">
        <v>27</v>
      </c>
      <c r="D670" s="65">
        <v>0</v>
      </c>
      <c r="E670" s="87">
        <v>0</v>
      </c>
      <c r="F670" s="87">
        <v>0</v>
      </c>
      <c r="G670" s="87">
        <v>0</v>
      </c>
      <c r="H670" s="87">
        <v>0</v>
      </c>
      <c r="I670" s="87">
        <v>0</v>
      </c>
      <c r="J670" s="16"/>
      <c r="K670" s="3">
        <f t="shared" si="115"/>
        <v>0</v>
      </c>
      <c r="L670" s="3"/>
    </row>
    <row r="671" spans="1:12" ht="33">
      <c r="A671" s="146"/>
      <c r="B671" s="147"/>
      <c r="C671" s="66" t="s">
        <v>28</v>
      </c>
      <c r="D671" s="65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16"/>
      <c r="K671" s="3">
        <f t="shared" si="115"/>
        <v>0</v>
      </c>
      <c r="L671" s="3"/>
    </row>
    <row r="672" spans="1:12" ht="16.5">
      <c r="A672" s="146"/>
      <c r="B672" s="147"/>
      <c r="C672" s="66" t="s">
        <v>21</v>
      </c>
      <c r="D672" s="65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16"/>
      <c r="K672" s="3">
        <f t="shared" si="115"/>
        <v>0</v>
      </c>
      <c r="L672" s="3"/>
    </row>
    <row r="673" spans="1:12" ht="16.5">
      <c r="A673" s="146"/>
      <c r="B673" s="147"/>
      <c r="C673" s="66" t="s">
        <v>40</v>
      </c>
      <c r="D673" s="65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16"/>
      <c r="K673" s="3">
        <f t="shared" si="115"/>
        <v>0</v>
      </c>
      <c r="L673" s="3"/>
    </row>
    <row r="674" spans="1:12" ht="16.5">
      <c r="A674" s="146" t="s">
        <v>169</v>
      </c>
      <c r="B674" s="146" t="s">
        <v>170</v>
      </c>
      <c r="C674" s="137"/>
      <c r="D674" s="136">
        <v>0</v>
      </c>
      <c r="E674" s="134">
        <v>0</v>
      </c>
      <c r="F674" s="134">
        <v>0</v>
      </c>
      <c r="G674" s="134">
        <v>0</v>
      </c>
      <c r="H674" s="134">
        <v>0</v>
      </c>
      <c r="I674" s="134">
        <v>0</v>
      </c>
      <c r="J674" s="16"/>
      <c r="K674" s="3"/>
      <c r="L674" s="3"/>
    </row>
    <row r="675" spans="1:12" ht="49.5">
      <c r="A675" s="146"/>
      <c r="B675" s="146"/>
      <c r="C675" s="137" t="s">
        <v>7</v>
      </c>
      <c r="D675" s="136">
        <v>0</v>
      </c>
      <c r="E675" s="134">
        <v>0</v>
      </c>
      <c r="F675" s="135">
        <f>F677+F680</f>
        <v>43547.39</v>
      </c>
      <c r="G675" s="134">
        <v>0</v>
      </c>
      <c r="H675" s="134">
        <v>0</v>
      </c>
      <c r="I675" s="134">
        <v>0</v>
      </c>
      <c r="J675" s="16"/>
      <c r="K675" s="3"/>
      <c r="L675" s="3"/>
    </row>
    <row r="676" spans="1:12" ht="16.5">
      <c r="A676" s="146"/>
      <c r="B676" s="146"/>
      <c r="C676" s="137" t="s">
        <v>8</v>
      </c>
      <c r="D676" s="136">
        <v>0</v>
      </c>
      <c r="E676" s="134">
        <v>0</v>
      </c>
      <c r="F676" s="134">
        <v>0</v>
      </c>
      <c r="G676" s="134">
        <v>0</v>
      </c>
      <c r="H676" s="134">
        <v>0</v>
      </c>
      <c r="I676" s="134">
        <v>0</v>
      </c>
      <c r="J676" s="16"/>
      <c r="K676" s="3"/>
      <c r="L676" s="3"/>
    </row>
    <row r="677" spans="1:12" ht="16.5">
      <c r="A677" s="146"/>
      <c r="B677" s="146"/>
      <c r="C677" s="137" t="s">
        <v>34</v>
      </c>
      <c r="D677" s="136">
        <v>0</v>
      </c>
      <c r="E677" s="134">
        <v>0</v>
      </c>
      <c r="F677" s="134">
        <f>F678</f>
        <v>41588.79</v>
      </c>
      <c r="G677" s="134">
        <v>0</v>
      </c>
      <c r="H677" s="134">
        <v>0</v>
      </c>
      <c r="I677" s="134">
        <v>0</v>
      </c>
      <c r="J677" s="16"/>
      <c r="K677" s="3"/>
      <c r="L677" s="3"/>
    </row>
    <row r="678" spans="1:12" ht="49.5">
      <c r="A678" s="146"/>
      <c r="B678" s="146"/>
      <c r="C678" s="137" t="s">
        <v>11</v>
      </c>
      <c r="D678" s="136">
        <v>0</v>
      </c>
      <c r="E678" s="134">
        <v>0</v>
      </c>
      <c r="F678" s="134">
        <v>41588.79</v>
      </c>
      <c r="G678" s="134">
        <v>0</v>
      </c>
      <c r="H678" s="134">
        <v>0</v>
      </c>
      <c r="I678" s="134">
        <v>0</v>
      </c>
      <c r="J678" s="16"/>
      <c r="K678" s="3"/>
      <c r="L678" s="3"/>
    </row>
    <row r="679" spans="1:12" ht="16.5">
      <c r="A679" s="146"/>
      <c r="B679" s="146"/>
      <c r="C679" s="137" t="s">
        <v>38</v>
      </c>
      <c r="D679" s="136">
        <v>0</v>
      </c>
      <c r="E679" s="134">
        <v>0</v>
      </c>
      <c r="F679" s="135">
        <f>F680</f>
        <v>1958.6</v>
      </c>
      <c r="G679" s="134">
        <v>0</v>
      </c>
      <c r="H679" s="134">
        <v>0</v>
      </c>
      <c r="I679" s="134">
        <v>0</v>
      </c>
      <c r="J679" s="16"/>
      <c r="K679" s="3"/>
      <c r="L679" s="3"/>
    </row>
    <row r="680" spans="1:12" ht="49.5">
      <c r="A680" s="146"/>
      <c r="B680" s="146"/>
      <c r="C680" s="137" t="s">
        <v>11</v>
      </c>
      <c r="D680" s="136">
        <v>0</v>
      </c>
      <c r="E680" s="134">
        <v>0</v>
      </c>
      <c r="F680" s="135">
        <v>1958.6</v>
      </c>
      <c r="G680" s="134">
        <v>0</v>
      </c>
      <c r="H680" s="134">
        <v>0</v>
      </c>
      <c r="I680" s="134">
        <v>0</v>
      </c>
      <c r="J680" s="16"/>
      <c r="K680" s="3"/>
      <c r="L680" s="3"/>
    </row>
    <row r="681" spans="1:12" ht="16.5">
      <c r="A681" s="146"/>
      <c r="B681" s="146"/>
      <c r="C681" s="137" t="s">
        <v>27</v>
      </c>
      <c r="D681" s="136">
        <v>0</v>
      </c>
      <c r="E681" s="134">
        <v>0</v>
      </c>
      <c r="F681" s="134">
        <v>0</v>
      </c>
      <c r="G681" s="134">
        <v>0</v>
      </c>
      <c r="H681" s="134">
        <v>0</v>
      </c>
      <c r="I681" s="134">
        <v>0</v>
      </c>
      <c r="J681" s="16"/>
      <c r="K681" s="3"/>
      <c r="L681" s="3"/>
    </row>
    <row r="682" spans="1:12" ht="33">
      <c r="A682" s="146"/>
      <c r="B682" s="146"/>
      <c r="C682" s="137" t="s">
        <v>28</v>
      </c>
      <c r="D682" s="136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6"/>
      <c r="K682" s="3"/>
      <c r="L682" s="3"/>
    </row>
    <row r="683" spans="1:12" ht="16.5">
      <c r="A683" s="146"/>
      <c r="B683" s="146"/>
      <c r="C683" s="137" t="s">
        <v>21</v>
      </c>
      <c r="D683" s="136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6"/>
      <c r="K683" s="3"/>
      <c r="L683" s="3"/>
    </row>
    <row r="684" spans="1:12" ht="16.5">
      <c r="A684" s="146"/>
      <c r="B684" s="146"/>
      <c r="C684" s="137" t="s">
        <v>40</v>
      </c>
      <c r="D684" s="136">
        <v>0</v>
      </c>
      <c r="E684" s="134">
        <v>0</v>
      </c>
      <c r="F684" s="134">
        <v>0</v>
      </c>
      <c r="G684" s="134">
        <v>0</v>
      </c>
      <c r="H684" s="134">
        <v>0</v>
      </c>
      <c r="I684" s="134">
        <v>0</v>
      </c>
      <c r="J684" s="16"/>
      <c r="K684" s="3"/>
      <c r="L684" s="3"/>
    </row>
    <row r="685" spans="1:12" ht="16.5">
      <c r="A685" s="146" t="s">
        <v>187</v>
      </c>
      <c r="B685" s="146" t="s">
        <v>200</v>
      </c>
      <c r="C685" s="84"/>
      <c r="D685" s="83">
        <v>0</v>
      </c>
      <c r="E685" s="87">
        <v>0</v>
      </c>
      <c r="F685" s="87">
        <v>0</v>
      </c>
      <c r="G685" s="87">
        <v>0</v>
      </c>
      <c r="H685" s="87">
        <v>0</v>
      </c>
      <c r="I685" s="87">
        <v>0</v>
      </c>
      <c r="J685" s="16"/>
      <c r="K685" s="3">
        <f t="shared" si="115"/>
        <v>0</v>
      </c>
      <c r="L685" s="3"/>
    </row>
    <row r="686" spans="1:12" ht="49.5">
      <c r="A686" s="146"/>
      <c r="B686" s="146"/>
      <c r="C686" s="84" t="s">
        <v>7</v>
      </c>
      <c r="D686" s="83">
        <v>0</v>
      </c>
      <c r="E686" s="87">
        <v>0</v>
      </c>
      <c r="F686" s="134">
        <v>0</v>
      </c>
      <c r="G686" s="87">
        <f>G688+G690</f>
        <v>59542.26</v>
      </c>
      <c r="H686" s="87">
        <v>0</v>
      </c>
      <c r="I686" s="87">
        <v>0</v>
      </c>
      <c r="J686" s="16"/>
      <c r="K686" s="3">
        <f t="shared" si="115"/>
        <v>59542.26</v>
      </c>
      <c r="L686" s="3"/>
    </row>
    <row r="687" spans="1:12" ht="16.5">
      <c r="A687" s="146"/>
      <c r="B687" s="146"/>
      <c r="C687" s="84" t="s">
        <v>8</v>
      </c>
      <c r="D687" s="83">
        <v>0</v>
      </c>
      <c r="E687" s="87">
        <v>0</v>
      </c>
      <c r="F687" s="134">
        <v>0</v>
      </c>
      <c r="G687" s="87">
        <v>0</v>
      </c>
      <c r="H687" s="87">
        <v>0</v>
      </c>
      <c r="I687" s="87">
        <v>0</v>
      </c>
      <c r="J687" s="16"/>
      <c r="K687" s="3">
        <f t="shared" si="115"/>
        <v>0</v>
      </c>
      <c r="L687" s="3"/>
    </row>
    <row r="688" spans="1:12" ht="16.5">
      <c r="A688" s="146"/>
      <c r="B688" s="146"/>
      <c r="C688" s="84" t="s">
        <v>34</v>
      </c>
      <c r="D688" s="83">
        <v>0</v>
      </c>
      <c r="E688" s="87">
        <v>0</v>
      </c>
      <c r="F688" s="134">
        <v>0</v>
      </c>
      <c r="G688" s="87">
        <f>G689</f>
        <v>56565.15</v>
      </c>
      <c r="H688" s="87">
        <v>0</v>
      </c>
      <c r="I688" s="87">
        <v>0</v>
      </c>
      <c r="J688" s="16"/>
      <c r="K688" s="3">
        <f t="shared" si="115"/>
        <v>56565.15</v>
      </c>
      <c r="L688" s="3"/>
    </row>
    <row r="689" spans="1:14" ht="49.5">
      <c r="A689" s="146"/>
      <c r="B689" s="146"/>
      <c r="C689" s="84" t="s">
        <v>11</v>
      </c>
      <c r="D689" s="83">
        <v>0</v>
      </c>
      <c r="E689" s="87">
        <v>0</v>
      </c>
      <c r="F689" s="134">
        <v>0</v>
      </c>
      <c r="G689" s="87">
        <v>56565.15</v>
      </c>
      <c r="H689" s="87">
        <v>0</v>
      </c>
      <c r="I689" s="87">
        <v>0</v>
      </c>
      <c r="J689" s="16"/>
      <c r="K689" s="3">
        <f t="shared" si="115"/>
        <v>56565.15</v>
      </c>
      <c r="L689" s="3"/>
    </row>
    <row r="690" spans="1:14" ht="16.5">
      <c r="A690" s="146"/>
      <c r="B690" s="146"/>
      <c r="C690" s="84" t="s">
        <v>38</v>
      </c>
      <c r="D690" s="83">
        <v>0</v>
      </c>
      <c r="E690" s="87">
        <v>0</v>
      </c>
      <c r="F690" s="134">
        <v>0</v>
      </c>
      <c r="G690" s="87">
        <f>G691</f>
        <v>2977.11</v>
      </c>
      <c r="H690" s="87">
        <v>0</v>
      </c>
      <c r="I690" s="87">
        <v>0</v>
      </c>
      <c r="J690" s="16"/>
      <c r="K690" s="3">
        <f t="shared" si="115"/>
        <v>2977.11</v>
      </c>
      <c r="L690" s="3"/>
    </row>
    <row r="691" spans="1:14" ht="49.5">
      <c r="A691" s="146"/>
      <c r="B691" s="146"/>
      <c r="C691" s="84" t="s">
        <v>11</v>
      </c>
      <c r="D691" s="83">
        <v>0</v>
      </c>
      <c r="E691" s="87">
        <v>0</v>
      </c>
      <c r="F691" s="134">
        <v>0</v>
      </c>
      <c r="G691" s="87">
        <v>2977.11</v>
      </c>
      <c r="H691" s="87">
        <v>0</v>
      </c>
      <c r="I691" s="87">
        <v>0</v>
      </c>
      <c r="J691" s="16"/>
      <c r="K691" s="3">
        <f t="shared" si="115"/>
        <v>2977.11</v>
      </c>
      <c r="L691" s="3"/>
    </row>
    <row r="692" spans="1:14" ht="16.5">
      <c r="A692" s="146"/>
      <c r="B692" s="146"/>
      <c r="C692" s="84" t="s">
        <v>27</v>
      </c>
      <c r="D692" s="83">
        <v>0</v>
      </c>
      <c r="E692" s="87">
        <v>0</v>
      </c>
      <c r="F692" s="134">
        <v>0</v>
      </c>
      <c r="G692" s="87">
        <v>0</v>
      </c>
      <c r="H692" s="87">
        <v>0</v>
      </c>
      <c r="I692" s="87">
        <v>0</v>
      </c>
      <c r="J692" s="16"/>
      <c r="K692" s="3">
        <f t="shared" si="115"/>
        <v>0</v>
      </c>
      <c r="L692" s="3"/>
    </row>
    <row r="693" spans="1:14" ht="33">
      <c r="A693" s="146"/>
      <c r="B693" s="146"/>
      <c r="C693" s="84" t="s">
        <v>28</v>
      </c>
      <c r="D693" s="83">
        <v>0</v>
      </c>
      <c r="E693" s="87">
        <v>0</v>
      </c>
      <c r="F693" s="87">
        <v>0</v>
      </c>
      <c r="G693" s="87">
        <v>0</v>
      </c>
      <c r="H693" s="87">
        <v>0</v>
      </c>
      <c r="I693" s="87">
        <v>0</v>
      </c>
      <c r="J693" s="16"/>
      <c r="K693" s="3">
        <f t="shared" si="115"/>
        <v>0</v>
      </c>
      <c r="L693" s="3"/>
    </row>
    <row r="694" spans="1:14" ht="16.5">
      <c r="A694" s="146"/>
      <c r="B694" s="146"/>
      <c r="C694" s="84" t="s">
        <v>21</v>
      </c>
      <c r="D694" s="83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16"/>
      <c r="K694" s="3">
        <f t="shared" si="115"/>
        <v>0</v>
      </c>
      <c r="L694" s="3"/>
    </row>
    <row r="695" spans="1:14" ht="16.5">
      <c r="A695" s="146"/>
      <c r="B695" s="146"/>
      <c r="C695" s="84" t="s">
        <v>40</v>
      </c>
      <c r="D695" s="83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16"/>
      <c r="K695" s="3">
        <f t="shared" si="115"/>
        <v>0</v>
      </c>
      <c r="L695" s="3"/>
    </row>
    <row r="696" spans="1:14" ht="16.5" customHeight="1">
      <c r="A696" s="146" t="s">
        <v>201</v>
      </c>
      <c r="B696" s="151" t="s">
        <v>188</v>
      </c>
      <c r="C696" s="66"/>
      <c r="D696" s="65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16"/>
      <c r="K696" s="3">
        <f t="shared" si="115"/>
        <v>0</v>
      </c>
      <c r="L696" s="3"/>
    </row>
    <row r="697" spans="1:14" ht="49.5">
      <c r="A697" s="146"/>
      <c r="B697" s="151"/>
      <c r="C697" s="66" t="s">
        <v>7</v>
      </c>
      <c r="D697" s="65">
        <v>0</v>
      </c>
      <c r="E697" s="87">
        <v>0</v>
      </c>
      <c r="F697" s="93">
        <f>F699+F702</f>
        <v>0</v>
      </c>
      <c r="G697" s="139">
        <f>G699+G701</f>
        <v>16460.62</v>
      </c>
      <c r="H697" s="87">
        <v>0</v>
      </c>
      <c r="I697" s="87">
        <v>0</v>
      </c>
      <c r="J697" s="16"/>
      <c r="K697" s="3">
        <f t="shared" si="115"/>
        <v>16460.62</v>
      </c>
      <c r="L697" s="3"/>
    </row>
    <row r="698" spans="1:14" ht="16.5">
      <c r="A698" s="146"/>
      <c r="B698" s="151"/>
      <c r="C698" s="66" t="s">
        <v>8</v>
      </c>
      <c r="D698" s="65">
        <v>0</v>
      </c>
      <c r="E698" s="87">
        <v>0</v>
      </c>
      <c r="F698" s="93">
        <v>0</v>
      </c>
      <c r="G698" s="139">
        <v>0</v>
      </c>
      <c r="H698" s="87">
        <v>0</v>
      </c>
      <c r="I698" s="87">
        <v>0</v>
      </c>
      <c r="J698" s="16"/>
      <c r="K698" s="3">
        <f t="shared" si="115"/>
        <v>0</v>
      </c>
      <c r="L698" s="3"/>
    </row>
    <row r="699" spans="1:14" ht="16.5">
      <c r="A699" s="146"/>
      <c r="B699" s="151"/>
      <c r="C699" s="66" t="s">
        <v>34</v>
      </c>
      <c r="D699" s="65">
        <v>0</v>
      </c>
      <c r="E699" s="87">
        <v>0</v>
      </c>
      <c r="F699" s="93">
        <f>F700</f>
        <v>0</v>
      </c>
      <c r="G699" s="139">
        <f>G700</f>
        <v>15637.59</v>
      </c>
      <c r="H699" s="87">
        <v>0</v>
      </c>
      <c r="I699" s="87">
        <v>0</v>
      </c>
      <c r="J699" s="16"/>
      <c r="K699" s="3">
        <f t="shared" si="115"/>
        <v>15637.59</v>
      </c>
      <c r="L699" s="3"/>
    </row>
    <row r="700" spans="1:14" ht="49.5">
      <c r="A700" s="146"/>
      <c r="B700" s="151"/>
      <c r="C700" s="66" t="s">
        <v>11</v>
      </c>
      <c r="D700" s="65">
        <v>0</v>
      </c>
      <c r="E700" s="87">
        <v>0</v>
      </c>
      <c r="F700" s="93">
        <v>0</v>
      </c>
      <c r="G700" s="139">
        <f>15637.59</f>
        <v>15637.59</v>
      </c>
      <c r="H700" s="87">
        <v>0</v>
      </c>
      <c r="I700" s="87">
        <v>0</v>
      </c>
      <c r="J700" s="16"/>
      <c r="K700" s="3">
        <f t="shared" si="115"/>
        <v>15637.59</v>
      </c>
      <c r="L700" s="3"/>
    </row>
    <row r="701" spans="1:14" ht="16.5">
      <c r="A701" s="146"/>
      <c r="B701" s="151"/>
      <c r="C701" s="66" t="s">
        <v>38</v>
      </c>
      <c r="D701" s="65">
        <v>0</v>
      </c>
      <c r="E701" s="87">
        <v>0</v>
      </c>
      <c r="F701" s="93">
        <f>F702</f>
        <v>0</v>
      </c>
      <c r="G701" s="139">
        <f>G702</f>
        <v>823.03</v>
      </c>
      <c r="H701" s="87">
        <v>0</v>
      </c>
      <c r="I701" s="87">
        <v>0</v>
      </c>
      <c r="J701" s="16"/>
      <c r="K701" s="3">
        <f t="shared" si="115"/>
        <v>823.03</v>
      </c>
      <c r="L701" s="3"/>
    </row>
    <row r="702" spans="1:14" ht="49.5">
      <c r="A702" s="146"/>
      <c r="B702" s="151"/>
      <c r="C702" s="66" t="s">
        <v>11</v>
      </c>
      <c r="D702" s="65">
        <v>0</v>
      </c>
      <c r="E702" s="87">
        <v>0</v>
      </c>
      <c r="F702" s="93">
        <v>0</v>
      </c>
      <c r="G702" s="139">
        <v>823.03</v>
      </c>
      <c r="H702" s="87">
        <v>0</v>
      </c>
      <c r="I702" s="87">
        <v>0</v>
      </c>
      <c r="J702" s="16"/>
      <c r="K702" s="3">
        <f t="shared" si="115"/>
        <v>823.03</v>
      </c>
      <c r="L702" s="3"/>
      <c r="N702" s="3">
        <f>G569+G602+G615+G627+G642+G664+G697</f>
        <v>83440.33</v>
      </c>
    </row>
    <row r="703" spans="1:14" ht="16.5">
      <c r="A703" s="146"/>
      <c r="B703" s="151"/>
      <c r="C703" s="66" t="s">
        <v>27</v>
      </c>
      <c r="D703" s="65">
        <v>0</v>
      </c>
      <c r="E703" s="87">
        <v>0</v>
      </c>
      <c r="F703" s="87">
        <v>0</v>
      </c>
      <c r="G703" s="139">
        <v>0</v>
      </c>
      <c r="H703" s="87">
        <v>0</v>
      </c>
      <c r="I703" s="87">
        <v>0</v>
      </c>
      <c r="J703" s="16"/>
      <c r="K703" s="3">
        <f t="shared" si="115"/>
        <v>0</v>
      </c>
      <c r="L703" s="3"/>
    </row>
    <row r="704" spans="1:14" ht="33">
      <c r="A704" s="146"/>
      <c r="B704" s="151"/>
      <c r="C704" s="66" t="s">
        <v>28</v>
      </c>
      <c r="D704" s="65">
        <v>0</v>
      </c>
      <c r="E704" s="87">
        <v>0</v>
      </c>
      <c r="F704" s="87">
        <v>0</v>
      </c>
      <c r="G704" s="139">
        <v>0</v>
      </c>
      <c r="H704" s="87">
        <v>0</v>
      </c>
      <c r="I704" s="87">
        <v>0</v>
      </c>
      <c r="J704" s="16"/>
      <c r="K704" s="3">
        <f t="shared" si="115"/>
        <v>0</v>
      </c>
      <c r="L704" s="3"/>
    </row>
    <row r="705" spans="1:12" ht="16.5">
      <c r="A705" s="146"/>
      <c r="B705" s="151"/>
      <c r="C705" s="66" t="s">
        <v>21</v>
      </c>
      <c r="D705" s="65">
        <v>0</v>
      </c>
      <c r="E705" s="87">
        <v>0</v>
      </c>
      <c r="F705" s="87">
        <v>0</v>
      </c>
      <c r="G705" s="139">
        <v>0</v>
      </c>
      <c r="H705" s="87">
        <v>0</v>
      </c>
      <c r="I705" s="87">
        <v>0</v>
      </c>
      <c r="J705" s="16"/>
      <c r="K705" s="3">
        <f t="shared" si="115"/>
        <v>0</v>
      </c>
      <c r="L705" s="3"/>
    </row>
    <row r="706" spans="1:12" ht="16.5">
      <c r="A706" s="146"/>
      <c r="B706" s="151"/>
      <c r="C706" s="66" t="s">
        <v>40</v>
      </c>
      <c r="D706" s="65">
        <v>0</v>
      </c>
      <c r="E706" s="87">
        <v>0</v>
      </c>
      <c r="F706" s="87">
        <v>0</v>
      </c>
      <c r="G706" s="139">
        <v>0</v>
      </c>
      <c r="H706" s="87">
        <v>0</v>
      </c>
      <c r="I706" s="87">
        <v>0</v>
      </c>
      <c r="J706" s="16"/>
      <c r="K706" s="3">
        <f t="shared" si="115"/>
        <v>0</v>
      </c>
      <c r="L706" s="3"/>
    </row>
    <row r="707" spans="1:12" ht="16.5">
      <c r="A707" s="146" t="s">
        <v>76</v>
      </c>
      <c r="B707" s="147" t="s">
        <v>150</v>
      </c>
      <c r="C707" s="18"/>
      <c r="D707" s="19"/>
      <c r="E707" s="87"/>
      <c r="F707" s="87"/>
      <c r="G707" s="139"/>
      <c r="H707" s="87"/>
      <c r="I707" s="87"/>
      <c r="J707" s="16"/>
      <c r="K707" s="3">
        <f t="shared" si="115"/>
        <v>0</v>
      </c>
    </row>
    <row r="708" spans="1:12" ht="49.5">
      <c r="A708" s="146"/>
      <c r="B708" s="147"/>
      <c r="C708" s="18" t="s">
        <v>7</v>
      </c>
      <c r="D708" s="21">
        <f t="shared" ref="D708" si="116">D710+D714</f>
        <v>1333.5700000000002</v>
      </c>
      <c r="E708" s="87">
        <f>E714</f>
        <v>0</v>
      </c>
      <c r="F708" s="55">
        <f>F714</f>
        <v>0</v>
      </c>
      <c r="G708" s="87">
        <v>0</v>
      </c>
      <c r="H708" s="87">
        <v>0</v>
      </c>
      <c r="I708" s="87">
        <v>0</v>
      </c>
      <c r="J708" s="16"/>
      <c r="K708" s="3">
        <f t="shared" si="115"/>
        <v>1333.5700000000002</v>
      </c>
    </row>
    <row r="709" spans="1:12" ht="16.5">
      <c r="A709" s="146"/>
      <c r="B709" s="147"/>
      <c r="C709" s="18" t="s">
        <v>8</v>
      </c>
      <c r="D709" s="19"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16"/>
      <c r="K709" s="3">
        <f t="shared" si="115"/>
        <v>0</v>
      </c>
    </row>
    <row r="710" spans="1:12" ht="16.5">
      <c r="A710" s="146"/>
      <c r="B710" s="147"/>
      <c r="C710" s="18" t="s">
        <v>34</v>
      </c>
      <c r="D710" s="19">
        <f>D712</f>
        <v>279.19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16"/>
      <c r="K710" s="3">
        <f t="shared" si="115"/>
        <v>279.19</v>
      </c>
    </row>
    <row r="711" spans="1:12" ht="49.5">
      <c r="A711" s="146"/>
      <c r="B711" s="147"/>
      <c r="C711" s="18" t="s">
        <v>11</v>
      </c>
      <c r="D711" s="19"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16"/>
      <c r="K711" s="3">
        <f t="shared" si="115"/>
        <v>0</v>
      </c>
    </row>
    <row r="712" spans="1:12" ht="33">
      <c r="A712" s="146"/>
      <c r="B712" s="147"/>
      <c r="C712" s="18" t="s">
        <v>77</v>
      </c>
      <c r="D712" s="19">
        <f>D713</f>
        <v>279.19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16"/>
      <c r="K712" s="3">
        <f t="shared" si="115"/>
        <v>279.19</v>
      </c>
    </row>
    <row r="713" spans="1:12" ht="16.5">
      <c r="A713" s="146"/>
      <c r="B713" s="147"/>
      <c r="C713" s="74" t="s">
        <v>174</v>
      </c>
      <c r="D713" s="19">
        <v>279.19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16"/>
      <c r="K713" s="3">
        <f t="shared" si="115"/>
        <v>279.19</v>
      </c>
    </row>
    <row r="714" spans="1:12" ht="33">
      <c r="A714" s="146"/>
      <c r="B714" s="147"/>
      <c r="C714" s="18" t="s">
        <v>12</v>
      </c>
      <c r="D714" s="21">
        <f>D716</f>
        <v>1054.3800000000001</v>
      </c>
      <c r="E714" s="87">
        <f>E716</f>
        <v>0</v>
      </c>
      <c r="F714" s="55">
        <f>F716</f>
        <v>0</v>
      </c>
      <c r="G714" s="87">
        <v>0</v>
      </c>
      <c r="H714" s="87">
        <v>0</v>
      </c>
      <c r="I714" s="87">
        <v>0</v>
      </c>
      <c r="J714" s="16"/>
      <c r="K714" s="3">
        <f t="shared" si="115"/>
        <v>1054.3800000000001</v>
      </c>
    </row>
    <row r="715" spans="1:12" ht="49.5">
      <c r="A715" s="146"/>
      <c r="B715" s="147"/>
      <c r="C715" s="18" t="s">
        <v>11</v>
      </c>
      <c r="D715" s="19">
        <v>0</v>
      </c>
      <c r="E715" s="87">
        <v>0</v>
      </c>
      <c r="F715" s="55">
        <v>0</v>
      </c>
      <c r="G715" s="87">
        <v>0</v>
      </c>
      <c r="H715" s="87">
        <v>0</v>
      </c>
      <c r="I715" s="87">
        <v>0</v>
      </c>
      <c r="J715" s="16"/>
      <c r="K715" s="3">
        <f t="shared" si="115"/>
        <v>0</v>
      </c>
    </row>
    <row r="716" spans="1:12" ht="33">
      <c r="A716" s="146"/>
      <c r="B716" s="147"/>
      <c r="C716" s="18" t="s">
        <v>113</v>
      </c>
      <c r="D716" s="21">
        <f t="shared" ref="D716" si="117">D717</f>
        <v>1054.3800000000001</v>
      </c>
      <c r="E716" s="87">
        <f>E717</f>
        <v>0</v>
      </c>
      <c r="F716" s="55">
        <f>F717</f>
        <v>0</v>
      </c>
      <c r="G716" s="87">
        <v>0</v>
      </c>
      <c r="H716" s="87">
        <v>0</v>
      </c>
      <c r="I716" s="87">
        <v>0</v>
      </c>
      <c r="J716" s="16"/>
      <c r="K716" s="3">
        <f t="shared" si="115"/>
        <v>1054.3800000000001</v>
      </c>
    </row>
    <row r="717" spans="1:12" ht="16.5">
      <c r="A717" s="146"/>
      <c r="B717" s="147"/>
      <c r="C717" s="74" t="s">
        <v>174</v>
      </c>
      <c r="D717" s="21">
        <f>D729+D743</f>
        <v>1054.3800000000001</v>
      </c>
      <c r="E717" s="87">
        <v>0</v>
      </c>
      <c r="F717" s="55">
        <f>F729</f>
        <v>0</v>
      </c>
      <c r="G717" s="87">
        <v>0</v>
      </c>
      <c r="H717" s="87">
        <v>0</v>
      </c>
      <c r="I717" s="87">
        <v>0</v>
      </c>
      <c r="J717" s="16"/>
      <c r="K717" s="3">
        <f t="shared" si="115"/>
        <v>1054.3800000000001</v>
      </c>
    </row>
    <row r="718" spans="1:12" ht="16.5">
      <c r="A718" s="146"/>
      <c r="B718" s="147"/>
      <c r="C718" s="18" t="s">
        <v>27</v>
      </c>
      <c r="D718" s="19"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16"/>
      <c r="K718" s="3">
        <f t="shared" si="115"/>
        <v>0</v>
      </c>
    </row>
    <row r="719" spans="1:12" ht="33">
      <c r="A719" s="146"/>
      <c r="B719" s="147"/>
      <c r="C719" s="18" t="s">
        <v>28</v>
      </c>
      <c r="D719" s="19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16"/>
      <c r="K719" s="3">
        <f t="shared" si="115"/>
        <v>0</v>
      </c>
    </row>
    <row r="720" spans="1:12" ht="16.5">
      <c r="A720" s="146"/>
      <c r="B720" s="147"/>
      <c r="C720" s="18" t="s">
        <v>21</v>
      </c>
      <c r="D720" s="19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16"/>
      <c r="K720" s="3">
        <f t="shared" si="115"/>
        <v>0</v>
      </c>
    </row>
    <row r="721" spans="1:11" ht="16.5">
      <c r="A721" s="146"/>
      <c r="B721" s="147"/>
      <c r="C721" s="18" t="s">
        <v>40</v>
      </c>
      <c r="D721" s="19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16"/>
      <c r="K721" s="3">
        <f t="shared" si="115"/>
        <v>0</v>
      </c>
    </row>
    <row r="722" spans="1:11" ht="16.5">
      <c r="A722" s="146" t="s">
        <v>78</v>
      </c>
      <c r="B722" s="146" t="s">
        <v>109</v>
      </c>
      <c r="C722" s="18"/>
      <c r="D722" s="19"/>
      <c r="E722" s="87"/>
      <c r="F722" s="87"/>
      <c r="G722" s="87"/>
      <c r="H722" s="87"/>
      <c r="I722" s="87"/>
      <c r="J722" s="16"/>
      <c r="K722" s="3">
        <f t="shared" si="115"/>
        <v>0</v>
      </c>
    </row>
    <row r="723" spans="1:11" ht="49.5">
      <c r="A723" s="146"/>
      <c r="B723" s="146"/>
      <c r="C723" s="18" t="s">
        <v>7</v>
      </c>
      <c r="D723" s="21">
        <v>1039.69</v>
      </c>
      <c r="E723" s="55">
        <f>E726</f>
        <v>0</v>
      </c>
      <c r="F723" s="55">
        <f>F726</f>
        <v>0</v>
      </c>
      <c r="G723" s="87">
        <v>0</v>
      </c>
      <c r="H723" s="87">
        <v>0</v>
      </c>
      <c r="I723" s="87">
        <v>0</v>
      </c>
      <c r="J723" s="16"/>
      <c r="K723" s="3">
        <f t="shared" si="115"/>
        <v>1039.69</v>
      </c>
    </row>
    <row r="724" spans="1:11" ht="16.5">
      <c r="A724" s="146"/>
      <c r="B724" s="146"/>
      <c r="C724" s="18" t="s">
        <v>8</v>
      </c>
      <c r="D724" s="19">
        <v>0</v>
      </c>
      <c r="E724" s="55">
        <v>0</v>
      </c>
      <c r="F724" s="55">
        <v>0</v>
      </c>
      <c r="G724" s="87">
        <v>0</v>
      </c>
      <c r="H724" s="87">
        <v>0</v>
      </c>
      <c r="I724" s="87">
        <v>0</v>
      </c>
      <c r="J724" s="16"/>
      <c r="K724" s="3">
        <f t="shared" si="115"/>
        <v>0</v>
      </c>
    </row>
    <row r="725" spans="1:11" ht="16.5">
      <c r="A725" s="146"/>
      <c r="B725" s="146"/>
      <c r="C725" s="18" t="s">
        <v>34</v>
      </c>
      <c r="D725" s="19">
        <v>0</v>
      </c>
      <c r="E725" s="55">
        <v>0</v>
      </c>
      <c r="F725" s="55">
        <v>0</v>
      </c>
      <c r="G725" s="87">
        <v>0</v>
      </c>
      <c r="H725" s="87">
        <v>0</v>
      </c>
      <c r="I725" s="87">
        <v>0</v>
      </c>
      <c r="J725" s="16"/>
      <c r="K725" s="3">
        <f t="shared" si="115"/>
        <v>0</v>
      </c>
    </row>
    <row r="726" spans="1:11" ht="33">
      <c r="A726" s="146"/>
      <c r="B726" s="146"/>
      <c r="C726" s="18" t="s">
        <v>12</v>
      </c>
      <c r="D726" s="21">
        <v>1039.69</v>
      </c>
      <c r="E726" s="55">
        <f>E727+E728</f>
        <v>0</v>
      </c>
      <c r="F726" s="55">
        <f>F728</f>
        <v>0</v>
      </c>
      <c r="G726" s="87">
        <v>0</v>
      </c>
      <c r="H726" s="87">
        <v>0</v>
      </c>
      <c r="I726" s="87">
        <v>0</v>
      </c>
      <c r="J726" s="16"/>
      <c r="K726" s="3">
        <f t="shared" si="115"/>
        <v>1039.69</v>
      </c>
    </row>
    <row r="727" spans="1:11" ht="49.5">
      <c r="A727" s="146"/>
      <c r="B727" s="146"/>
      <c r="C727" s="18" t="s">
        <v>11</v>
      </c>
      <c r="D727" s="19">
        <v>0</v>
      </c>
      <c r="E727" s="55">
        <v>0</v>
      </c>
      <c r="F727" s="55">
        <v>0</v>
      </c>
      <c r="G727" s="87">
        <v>0</v>
      </c>
      <c r="H727" s="87">
        <v>0</v>
      </c>
      <c r="I727" s="87">
        <v>0</v>
      </c>
      <c r="J727" s="16"/>
      <c r="K727" s="3">
        <f t="shared" si="115"/>
        <v>0</v>
      </c>
    </row>
    <row r="728" spans="1:11" ht="33">
      <c r="A728" s="146"/>
      <c r="B728" s="146"/>
      <c r="C728" s="18" t="s">
        <v>9</v>
      </c>
      <c r="D728" s="21">
        <v>1039.69</v>
      </c>
      <c r="E728" s="55">
        <f>E729</f>
        <v>0</v>
      </c>
      <c r="F728" s="55">
        <f>F729</f>
        <v>0</v>
      </c>
      <c r="G728" s="87">
        <v>0</v>
      </c>
      <c r="H728" s="87">
        <v>0</v>
      </c>
      <c r="I728" s="87">
        <v>0</v>
      </c>
      <c r="J728" s="16"/>
      <c r="K728" s="3">
        <f t="shared" si="115"/>
        <v>1039.69</v>
      </c>
    </row>
    <row r="729" spans="1:11" ht="16.5">
      <c r="A729" s="146"/>
      <c r="B729" s="146"/>
      <c r="C729" s="74" t="s">
        <v>174</v>
      </c>
      <c r="D729" s="21">
        <v>1039.69</v>
      </c>
      <c r="E729" s="55">
        <v>0</v>
      </c>
      <c r="F729" s="55">
        <v>0</v>
      </c>
      <c r="G729" s="87">
        <v>0</v>
      </c>
      <c r="H729" s="87">
        <v>0</v>
      </c>
      <c r="I729" s="87">
        <v>0</v>
      </c>
      <c r="J729" s="16"/>
      <c r="K729" s="3">
        <f t="shared" si="115"/>
        <v>1039.69</v>
      </c>
    </row>
    <row r="730" spans="1:11" ht="16.5">
      <c r="A730" s="146"/>
      <c r="B730" s="146"/>
      <c r="C730" s="18" t="s">
        <v>27</v>
      </c>
      <c r="D730" s="19">
        <v>0</v>
      </c>
      <c r="E730" s="87">
        <v>0</v>
      </c>
      <c r="F730" s="87">
        <v>0</v>
      </c>
      <c r="G730" s="87">
        <v>0</v>
      </c>
      <c r="H730" s="87">
        <v>0</v>
      </c>
      <c r="I730" s="87">
        <v>0</v>
      </c>
      <c r="J730" s="16"/>
      <c r="K730" s="3">
        <f t="shared" si="115"/>
        <v>0</v>
      </c>
    </row>
    <row r="731" spans="1:11" ht="33">
      <c r="A731" s="146"/>
      <c r="B731" s="146"/>
      <c r="C731" s="18" t="s">
        <v>28</v>
      </c>
      <c r="D731" s="19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16"/>
      <c r="K731" s="3">
        <f t="shared" si="115"/>
        <v>0</v>
      </c>
    </row>
    <row r="732" spans="1:11" ht="16.5">
      <c r="A732" s="146"/>
      <c r="B732" s="146"/>
      <c r="C732" s="18" t="s">
        <v>21</v>
      </c>
      <c r="D732" s="19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16"/>
      <c r="K732" s="3">
        <f t="shared" si="115"/>
        <v>0</v>
      </c>
    </row>
    <row r="733" spans="1:11" ht="16.5">
      <c r="A733" s="148"/>
      <c r="B733" s="148"/>
      <c r="C733" s="18" t="s">
        <v>40</v>
      </c>
      <c r="D733" s="19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16"/>
      <c r="K733" s="3">
        <f t="shared" si="115"/>
        <v>0</v>
      </c>
    </row>
    <row r="734" spans="1:11" ht="132">
      <c r="A734" s="34" t="s">
        <v>108</v>
      </c>
      <c r="B734" s="34" t="s">
        <v>110</v>
      </c>
      <c r="C734" s="28" t="s">
        <v>7</v>
      </c>
      <c r="D734" s="21">
        <f>D740+D738</f>
        <v>293.88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16"/>
      <c r="K734" s="3">
        <f t="shared" si="115"/>
        <v>293.88</v>
      </c>
    </row>
    <row r="735" spans="1:11" ht="16.5">
      <c r="A735" s="35"/>
      <c r="B735" s="35"/>
      <c r="C735" s="28" t="s">
        <v>8</v>
      </c>
      <c r="D735" s="19">
        <v>0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16"/>
      <c r="K735" s="3">
        <f t="shared" si="115"/>
        <v>0</v>
      </c>
    </row>
    <row r="736" spans="1:11" ht="16.5">
      <c r="A736" s="35"/>
      <c r="B736" s="35"/>
      <c r="C736" s="28" t="s">
        <v>34</v>
      </c>
      <c r="D736" s="19">
        <f>D737+D738</f>
        <v>279.19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16"/>
      <c r="K736" s="3">
        <f t="shared" si="115"/>
        <v>279.19</v>
      </c>
    </row>
    <row r="737" spans="1:11" ht="49.5">
      <c r="A737" s="35"/>
      <c r="B737" s="35"/>
      <c r="C737" s="28" t="s">
        <v>11</v>
      </c>
      <c r="D737" s="19">
        <v>0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16"/>
      <c r="K737" s="3">
        <f t="shared" si="115"/>
        <v>0</v>
      </c>
    </row>
    <row r="738" spans="1:11" ht="33">
      <c r="A738" s="35"/>
      <c r="B738" s="35"/>
      <c r="C738" s="28" t="s">
        <v>9</v>
      </c>
      <c r="D738" s="19">
        <f>D739</f>
        <v>279.19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16"/>
      <c r="K738" s="3">
        <f t="shared" si="115"/>
        <v>279.19</v>
      </c>
    </row>
    <row r="739" spans="1:11" ht="16.5">
      <c r="A739" s="35"/>
      <c r="B739" s="35"/>
      <c r="C739" s="28" t="s">
        <v>174</v>
      </c>
      <c r="D739" s="19">
        <v>279.19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16"/>
      <c r="K739" s="3">
        <f t="shared" ref="K739:K805" si="118">D739+E739+F739+G739+H739+I739</f>
        <v>279.19</v>
      </c>
    </row>
    <row r="740" spans="1:11" ht="33">
      <c r="A740" s="35"/>
      <c r="B740" s="35"/>
      <c r="C740" s="28" t="s">
        <v>12</v>
      </c>
      <c r="D740" s="21">
        <f>D742</f>
        <v>14.69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16"/>
      <c r="K740" s="3">
        <f t="shared" si="118"/>
        <v>14.69</v>
      </c>
    </row>
    <row r="741" spans="1:11" ht="49.5">
      <c r="A741" s="35"/>
      <c r="B741" s="35"/>
      <c r="C741" s="28" t="s">
        <v>11</v>
      </c>
      <c r="D741" s="19"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16"/>
      <c r="K741" s="3">
        <f t="shared" si="118"/>
        <v>0</v>
      </c>
    </row>
    <row r="742" spans="1:11" ht="33">
      <c r="A742" s="35"/>
      <c r="B742" s="35"/>
      <c r="C742" s="28" t="s">
        <v>9</v>
      </c>
      <c r="D742" s="21">
        <f>D743</f>
        <v>14.69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16"/>
      <c r="K742" s="3">
        <f t="shared" si="118"/>
        <v>14.69</v>
      </c>
    </row>
    <row r="743" spans="1:11" ht="16.5">
      <c r="A743" s="35"/>
      <c r="B743" s="35"/>
      <c r="C743" s="28" t="s">
        <v>173</v>
      </c>
      <c r="D743" s="21">
        <v>14.69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16"/>
      <c r="K743" s="3">
        <f t="shared" si="118"/>
        <v>14.69</v>
      </c>
    </row>
    <row r="744" spans="1:11" ht="16.5">
      <c r="A744" s="35"/>
      <c r="B744" s="35"/>
      <c r="C744" s="28" t="s">
        <v>27</v>
      </c>
      <c r="D744" s="19"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16"/>
      <c r="K744" s="3">
        <f t="shared" si="118"/>
        <v>0</v>
      </c>
    </row>
    <row r="745" spans="1:11" ht="33">
      <c r="A745" s="35"/>
      <c r="B745" s="35"/>
      <c r="C745" s="28" t="s">
        <v>28</v>
      </c>
      <c r="D745" s="19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16"/>
      <c r="K745" s="3">
        <f t="shared" si="118"/>
        <v>0</v>
      </c>
    </row>
    <row r="746" spans="1:11" ht="16.5">
      <c r="A746" s="35"/>
      <c r="B746" s="35"/>
      <c r="C746" s="28" t="s">
        <v>21</v>
      </c>
      <c r="D746" s="19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16"/>
      <c r="K746" s="3">
        <f t="shared" si="118"/>
        <v>0</v>
      </c>
    </row>
    <row r="747" spans="1:11" ht="16.5">
      <c r="A747" s="32"/>
      <c r="B747" s="32"/>
      <c r="C747" s="28" t="s">
        <v>40</v>
      </c>
      <c r="D747" s="19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16"/>
      <c r="K747" s="3">
        <f t="shared" si="118"/>
        <v>0</v>
      </c>
    </row>
    <row r="748" spans="1:11" ht="16.5">
      <c r="A748" s="146" t="s">
        <v>79</v>
      </c>
      <c r="B748" s="147" t="s">
        <v>134</v>
      </c>
      <c r="C748" s="18"/>
      <c r="D748" s="19"/>
      <c r="E748" s="87"/>
      <c r="F748" s="87"/>
      <c r="G748" s="87"/>
      <c r="H748" s="87"/>
      <c r="I748" s="87"/>
      <c r="J748" s="16"/>
      <c r="K748" s="3">
        <f t="shared" si="118"/>
        <v>0</v>
      </c>
    </row>
    <row r="749" spans="1:11" ht="49.5">
      <c r="A749" s="146"/>
      <c r="B749" s="147"/>
      <c r="C749" s="18" t="s">
        <v>7</v>
      </c>
      <c r="D749" s="21">
        <f>D754</f>
        <v>24873.78</v>
      </c>
      <c r="E749" s="86">
        <f>E752+E754+E761</f>
        <v>23815.809999999998</v>
      </c>
      <c r="F749" s="86">
        <f>F754+F761+F750</f>
        <v>25833.929999999997</v>
      </c>
      <c r="G749" s="86">
        <f t="shared" ref="G749:I749" si="119">G754+G761</f>
        <v>25891.129999999997</v>
      </c>
      <c r="H749" s="86">
        <f t="shared" si="119"/>
        <v>25747.23</v>
      </c>
      <c r="I749" s="86">
        <f t="shared" si="119"/>
        <v>25747.23</v>
      </c>
      <c r="J749" s="16"/>
      <c r="K749" s="3">
        <f t="shared" si="118"/>
        <v>151909.10999999999</v>
      </c>
    </row>
    <row r="750" spans="1:11" ht="16.5">
      <c r="A750" s="146"/>
      <c r="B750" s="147"/>
      <c r="C750" s="18" t="s">
        <v>8</v>
      </c>
      <c r="D750" s="19">
        <v>0</v>
      </c>
      <c r="E750" s="87">
        <v>0</v>
      </c>
      <c r="F750" s="87">
        <f>F751</f>
        <v>254.28</v>
      </c>
      <c r="G750" s="87">
        <v>0</v>
      </c>
      <c r="H750" s="87">
        <v>0</v>
      </c>
      <c r="I750" s="87">
        <v>0</v>
      </c>
      <c r="J750" s="16"/>
      <c r="K750" s="3">
        <f t="shared" si="118"/>
        <v>254.28</v>
      </c>
    </row>
    <row r="751" spans="1:11" ht="49.5">
      <c r="A751" s="146"/>
      <c r="B751" s="147"/>
      <c r="C751" s="102" t="s">
        <v>11</v>
      </c>
      <c r="D751" s="101">
        <v>0</v>
      </c>
      <c r="E751" s="99">
        <v>0</v>
      </c>
      <c r="F751" s="99">
        <f>F765</f>
        <v>254.28</v>
      </c>
      <c r="G751" s="99">
        <v>0</v>
      </c>
      <c r="H751" s="99">
        <v>0</v>
      </c>
      <c r="I751" s="99">
        <v>0</v>
      </c>
      <c r="J751" s="16"/>
      <c r="K751" s="3"/>
    </row>
    <row r="752" spans="1:11" ht="16.5">
      <c r="A752" s="146"/>
      <c r="B752" s="147"/>
      <c r="C752" s="18" t="s">
        <v>34</v>
      </c>
      <c r="D752" s="19">
        <v>0</v>
      </c>
      <c r="E752" s="86">
        <f>E753</f>
        <v>193.35</v>
      </c>
      <c r="F752" s="87">
        <v>0</v>
      </c>
      <c r="G752" s="87">
        <v>0</v>
      </c>
      <c r="H752" s="87">
        <v>0</v>
      </c>
      <c r="I752" s="87">
        <v>0</v>
      </c>
      <c r="J752" s="16"/>
      <c r="K752" s="3">
        <f t="shared" si="118"/>
        <v>193.35</v>
      </c>
    </row>
    <row r="753" spans="1:13" ht="49.5">
      <c r="A753" s="146"/>
      <c r="B753" s="147"/>
      <c r="C753" s="71" t="s">
        <v>11</v>
      </c>
      <c r="D753" s="70">
        <v>0</v>
      </c>
      <c r="E753" s="86">
        <f>E767</f>
        <v>193.35</v>
      </c>
      <c r="F753" s="87">
        <v>0</v>
      </c>
      <c r="G753" s="87">
        <v>0</v>
      </c>
      <c r="H753" s="87">
        <v>0</v>
      </c>
      <c r="I753" s="87">
        <v>0</v>
      </c>
      <c r="J753" s="16"/>
      <c r="K753" s="3">
        <f t="shared" si="118"/>
        <v>193.35</v>
      </c>
    </row>
    <row r="754" spans="1:13" ht="33">
      <c r="A754" s="146"/>
      <c r="B754" s="147"/>
      <c r="C754" s="18" t="s">
        <v>12</v>
      </c>
      <c r="D754" s="19">
        <f t="shared" ref="D754" si="120">D756+D755</f>
        <v>24873.78</v>
      </c>
      <c r="E754" s="86">
        <f>E755+E756</f>
        <v>23602.46</v>
      </c>
      <c r="F754" s="86">
        <f>F755+F756</f>
        <v>25233.96</v>
      </c>
      <c r="G754" s="86">
        <f t="shared" ref="G754:I754" si="121">G755+G756</f>
        <v>25891.129999999997</v>
      </c>
      <c r="H754" s="86">
        <f t="shared" si="121"/>
        <v>25747.23</v>
      </c>
      <c r="I754" s="86">
        <f t="shared" si="121"/>
        <v>25747.23</v>
      </c>
      <c r="J754" s="16"/>
      <c r="K754" s="3">
        <f t="shared" si="118"/>
        <v>151095.78999999998</v>
      </c>
      <c r="M754" s="3"/>
    </row>
    <row r="755" spans="1:13" ht="49.5">
      <c r="A755" s="146"/>
      <c r="B755" s="147"/>
      <c r="C755" s="18" t="s">
        <v>11</v>
      </c>
      <c r="D755" s="19">
        <f t="shared" ref="D755" si="122">D763</f>
        <v>17745.27</v>
      </c>
      <c r="E755" s="86">
        <f>E769</f>
        <v>15808.32</v>
      </c>
      <c r="F755" s="86">
        <f t="shared" ref="F755:I755" si="123">F769</f>
        <v>16034.19</v>
      </c>
      <c r="G755" s="86">
        <f t="shared" si="123"/>
        <v>16264.41</v>
      </c>
      <c r="H755" s="86">
        <f t="shared" si="123"/>
        <v>16264.41</v>
      </c>
      <c r="I755" s="86">
        <f t="shared" si="123"/>
        <v>16264.41</v>
      </c>
      <c r="J755" s="16"/>
      <c r="K755" s="3">
        <f t="shared" si="118"/>
        <v>98381.010000000009</v>
      </c>
    </row>
    <row r="756" spans="1:13" ht="33">
      <c r="A756" s="146"/>
      <c r="B756" s="147"/>
      <c r="C756" s="18" t="s">
        <v>9</v>
      </c>
      <c r="D756" s="21">
        <f>D803</f>
        <v>7128.51</v>
      </c>
      <c r="E756" s="86">
        <f>E803</f>
        <v>7794.14</v>
      </c>
      <c r="F756" s="86">
        <f t="shared" ref="F756:I756" si="124">F803</f>
        <v>9199.77</v>
      </c>
      <c r="G756" s="86">
        <f t="shared" si="124"/>
        <v>9626.7199999999993</v>
      </c>
      <c r="H756" s="86">
        <f t="shared" si="124"/>
        <v>9482.82</v>
      </c>
      <c r="I756" s="86">
        <f t="shared" si="124"/>
        <v>9482.82</v>
      </c>
      <c r="J756" s="16"/>
      <c r="K756" s="3">
        <f t="shared" si="118"/>
        <v>52714.78</v>
      </c>
    </row>
    <row r="757" spans="1:13" ht="49.5">
      <c r="A757" s="146"/>
      <c r="B757" s="147"/>
      <c r="C757" s="74" t="s">
        <v>172</v>
      </c>
      <c r="D757" s="21">
        <f t="shared" ref="D757" si="125">D756</f>
        <v>7128.51</v>
      </c>
      <c r="E757" s="86">
        <f>E803</f>
        <v>7794.14</v>
      </c>
      <c r="F757" s="86">
        <f t="shared" ref="F757:I757" si="126">F803</f>
        <v>9199.77</v>
      </c>
      <c r="G757" s="86">
        <f t="shared" si="126"/>
        <v>9626.7199999999993</v>
      </c>
      <c r="H757" s="86">
        <f t="shared" si="126"/>
        <v>9482.82</v>
      </c>
      <c r="I757" s="86">
        <f t="shared" si="126"/>
        <v>9482.82</v>
      </c>
      <c r="J757" s="16"/>
      <c r="K757" s="3">
        <f t="shared" si="118"/>
        <v>52714.78</v>
      </c>
    </row>
    <row r="758" spans="1:13" ht="16.5">
      <c r="A758" s="146"/>
      <c r="B758" s="147"/>
      <c r="C758" s="18" t="s">
        <v>27</v>
      </c>
      <c r="D758" s="19"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16"/>
      <c r="K758" s="3">
        <f t="shared" si="118"/>
        <v>0</v>
      </c>
    </row>
    <row r="759" spans="1:13" ht="33">
      <c r="A759" s="146"/>
      <c r="B759" s="147"/>
      <c r="C759" s="18" t="s">
        <v>28</v>
      </c>
      <c r="D759" s="19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16"/>
      <c r="K759" s="3">
        <f t="shared" si="118"/>
        <v>0</v>
      </c>
    </row>
    <row r="760" spans="1:13" ht="16.5">
      <c r="A760" s="146"/>
      <c r="B760" s="147"/>
      <c r="C760" s="18" t="s">
        <v>21</v>
      </c>
      <c r="D760" s="19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16"/>
      <c r="K760" s="3">
        <f t="shared" si="118"/>
        <v>0</v>
      </c>
    </row>
    <row r="761" spans="1:13" ht="16.5">
      <c r="A761" s="146"/>
      <c r="B761" s="147"/>
      <c r="C761" s="18" t="s">
        <v>40</v>
      </c>
      <c r="D761" s="19">
        <v>0</v>
      </c>
      <c r="E761" s="86">
        <v>20</v>
      </c>
      <c r="F761" s="86">
        <f>F807</f>
        <v>345.69</v>
      </c>
      <c r="G761" s="129">
        <f t="shared" ref="G761:I761" si="127">G807</f>
        <v>0</v>
      </c>
      <c r="H761" s="129">
        <f t="shared" si="127"/>
        <v>0</v>
      </c>
      <c r="I761" s="129">
        <f t="shared" si="127"/>
        <v>0</v>
      </c>
      <c r="J761" s="16"/>
      <c r="K761" s="3">
        <f t="shared" si="118"/>
        <v>365.69</v>
      </c>
    </row>
    <row r="762" spans="1:13" ht="16.5">
      <c r="A762" s="146" t="s">
        <v>80</v>
      </c>
      <c r="B762" s="147" t="s">
        <v>135</v>
      </c>
      <c r="C762" s="18"/>
      <c r="D762" s="19"/>
      <c r="E762" s="87"/>
      <c r="F762" s="87"/>
      <c r="G762" s="87"/>
      <c r="H762" s="87"/>
      <c r="I762" s="87"/>
      <c r="J762" s="16"/>
      <c r="K762" s="3">
        <f t="shared" si="118"/>
        <v>0</v>
      </c>
    </row>
    <row r="763" spans="1:13" ht="49.5">
      <c r="A763" s="146"/>
      <c r="B763" s="147"/>
      <c r="C763" s="18" t="s">
        <v>7</v>
      </c>
      <c r="D763" s="19">
        <f>D768</f>
        <v>17745.27</v>
      </c>
      <c r="E763" s="86">
        <f>E766+E768</f>
        <v>16001.67</v>
      </c>
      <c r="F763" s="86">
        <f>F768+F767+F765</f>
        <v>16288.470000000001</v>
      </c>
      <c r="G763" s="87">
        <f t="shared" ref="G763:I763" si="128">G768</f>
        <v>16264.41</v>
      </c>
      <c r="H763" s="87">
        <f t="shared" si="128"/>
        <v>16264.41</v>
      </c>
      <c r="I763" s="87">
        <f t="shared" si="128"/>
        <v>16264.41</v>
      </c>
      <c r="J763" s="16"/>
      <c r="K763" s="3">
        <f t="shared" si="118"/>
        <v>98828.640000000014</v>
      </c>
    </row>
    <row r="764" spans="1:13" ht="16.5">
      <c r="A764" s="146"/>
      <c r="B764" s="147"/>
      <c r="C764" s="18" t="s">
        <v>8</v>
      </c>
      <c r="D764" s="19">
        <v>0</v>
      </c>
      <c r="E764" s="55">
        <v>0</v>
      </c>
      <c r="F764" s="87">
        <f>F765</f>
        <v>254.28</v>
      </c>
      <c r="G764" s="87">
        <v>0</v>
      </c>
      <c r="H764" s="87">
        <v>0</v>
      </c>
      <c r="I764" s="87">
        <v>0</v>
      </c>
      <c r="J764" s="16"/>
      <c r="K764" s="3">
        <f t="shared" si="118"/>
        <v>254.28</v>
      </c>
    </row>
    <row r="765" spans="1:13" ht="49.5">
      <c r="A765" s="146"/>
      <c r="B765" s="147"/>
      <c r="C765" s="102" t="s">
        <v>11</v>
      </c>
      <c r="D765" s="101">
        <v>0</v>
      </c>
      <c r="E765" s="100">
        <v>0</v>
      </c>
      <c r="F765" s="99">
        <f>F777</f>
        <v>254.28</v>
      </c>
      <c r="G765" s="99">
        <v>0</v>
      </c>
      <c r="H765" s="99">
        <v>0</v>
      </c>
      <c r="I765" s="99">
        <v>0</v>
      </c>
      <c r="J765" s="16"/>
      <c r="K765" s="3"/>
    </row>
    <row r="766" spans="1:13" ht="16.5">
      <c r="A766" s="146"/>
      <c r="B766" s="147"/>
      <c r="C766" s="18" t="s">
        <v>34</v>
      </c>
      <c r="D766" s="19">
        <v>0</v>
      </c>
      <c r="E766" s="86">
        <f>E767</f>
        <v>193.35</v>
      </c>
      <c r="F766" s="87">
        <f>F767</f>
        <v>0</v>
      </c>
      <c r="G766" s="87">
        <v>0</v>
      </c>
      <c r="H766" s="87">
        <v>0</v>
      </c>
      <c r="I766" s="87">
        <v>0</v>
      </c>
      <c r="J766" s="16"/>
      <c r="K766" s="3">
        <f t="shared" si="118"/>
        <v>193.35</v>
      </c>
    </row>
    <row r="767" spans="1:13" ht="49.5">
      <c r="A767" s="146"/>
      <c r="B767" s="147"/>
      <c r="C767" s="71" t="s">
        <v>11</v>
      </c>
      <c r="D767" s="70">
        <v>0</v>
      </c>
      <c r="E767" s="86">
        <f>E779</f>
        <v>193.35</v>
      </c>
      <c r="F767" s="87">
        <f>F779</f>
        <v>0</v>
      </c>
      <c r="G767" s="87">
        <v>0</v>
      </c>
      <c r="H767" s="87">
        <v>0</v>
      </c>
      <c r="I767" s="87">
        <v>0</v>
      </c>
      <c r="J767" s="16"/>
      <c r="K767" s="3">
        <f t="shared" si="118"/>
        <v>193.35</v>
      </c>
    </row>
    <row r="768" spans="1:13" ht="33">
      <c r="A768" s="146"/>
      <c r="B768" s="147"/>
      <c r="C768" s="18" t="s">
        <v>12</v>
      </c>
      <c r="D768" s="19">
        <f t="shared" ref="D768:I768" si="129">D769</f>
        <v>17745.27</v>
      </c>
      <c r="E768" s="86">
        <f t="shared" si="129"/>
        <v>15808.32</v>
      </c>
      <c r="F768" s="86">
        <f t="shared" si="129"/>
        <v>16034.19</v>
      </c>
      <c r="G768" s="87">
        <f t="shared" si="129"/>
        <v>16264.41</v>
      </c>
      <c r="H768" s="87">
        <f t="shared" si="129"/>
        <v>16264.41</v>
      </c>
      <c r="I768" s="87">
        <f t="shared" si="129"/>
        <v>16264.41</v>
      </c>
      <c r="J768" s="16"/>
      <c r="K768" s="3">
        <f t="shared" si="118"/>
        <v>98381.010000000009</v>
      </c>
    </row>
    <row r="769" spans="1:11" ht="49.5">
      <c r="A769" s="146"/>
      <c r="B769" s="147"/>
      <c r="C769" s="18" t="s">
        <v>11</v>
      </c>
      <c r="D769" s="19">
        <f>D781+D791</f>
        <v>17745.27</v>
      </c>
      <c r="E769" s="86">
        <f>E781+E791</f>
        <v>15808.32</v>
      </c>
      <c r="F769" s="86">
        <f>F781+F791</f>
        <v>16034.19</v>
      </c>
      <c r="G769" s="87">
        <f>G781</f>
        <v>16264.41</v>
      </c>
      <c r="H769" s="127">
        <f>H781</f>
        <v>16264.41</v>
      </c>
      <c r="I769" s="87">
        <f t="shared" ref="I769" si="130">I781+I791</f>
        <v>16264.41</v>
      </c>
      <c r="J769" s="16"/>
      <c r="K769" s="3">
        <f t="shared" si="118"/>
        <v>98381.010000000009</v>
      </c>
    </row>
    <row r="770" spans="1:11" ht="16.5">
      <c r="A770" s="146"/>
      <c r="B770" s="147"/>
      <c r="C770" s="18" t="s">
        <v>27</v>
      </c>
      <c r="D770" s="19">
        <v>0</v>
      </c>
      <c r="E770" s="55">
        <v>0</v>
      </c>
      <c r="F770" s="87">
        <v>0</v>
      </c>
      <c r="G770" s="87">
        <v>0</v>
      </c>
      <c r="H770" s="87">
        <v>0</v>
      </c>
      <c r="I770" s="87">
        <v>0</v>
      </c>
      <c r="J770" s="16"/>
      <c r="K770" s="3">
        <f t="shared" si="118"/>
        <v>0</v>
      </c>
    </row>
    <row r="771" spans="1:11" ht="33">
      <c r="A771" s="146"/>
      <c r="B771" s="147"/>
      <c r="C771" s="18" t="s">
        <v>28</v>
      </c>
      <c r="D771" s="19">
        <v>0</v>
      </c>
      <c r="E771" s="55">
        <v>0</v>
      </c>
      <c r="F771" s="87">
        <v>0</v>
      </c>
      <c r="G771" s="87">
        <v>0</v>
      </c>
      <c r="H771" s="87">
        <v>0</v>
      </c>
      <c r="I771" s="87">
        <v>0</v>
      </c>
      <c r="J771" s="16"/>
      <c r="K771" s="3">
        <f t="shared" si="118"/>
        <v>0</v>
      </c>
    </row>
    <row r="772" spans="1:11" ht="16.5">
      <c r="A772" s="146"/>
      <c r="B772" s="147"/>
      <c r="C772" s="18" t="s">
        <v>21</v>
      </c>
      <c r="D772" s="19">
        <v>0</v>
      </c>
      <c r="E772" s="55">
        <v>0</v>
      </c>
      <c r="F772" s="87">
        <v>0</v>
      </c>
      <c r="G772" s="87">
        <v>0</v>
      </c>
      <c r="H772" s="87">
        <v>0</v>
      </c>
      <c r="I772" s="87">
        <v>0</v>
      </c>
      <c r="J772" s="16"/>
      <c r="K772" s="3">
        <f t="shared" si="118"/>
        <v>0</v>
      </c>
    </row>
    <row r="773" spans="1:11" ht="16.5">
      <c r="A773" s="146"/>
      <c r="B773" s="147"/>
      <c r="C773" s="18" t="s">
        <v>40</v>
      </c>
      <c r="D773" s="19">
        <v>0</v>
      </c>
      <c r="E773" s="55">
        <v>0</v>
      </c>
      <c r="F773" s="87">
        <v>0</v>
      </c>
      <c r="G773" s="87">
        <v>0</v>
      </c>
      <c r="H773" s="87">
        <v>0</v>
      </c>
      <c r="I773" s="87">
        <v>0</v>
      </c>
      <c r="J773" s="16"/>
      <c r="K773" s="3">
        <f t="shared" si="118"/>
        <v>0</v>
      </c>
    </row>
    <row r="774" spans="1:11" ht="16.5">
      <c r="A774" s="146" t="s">
        <v>81</v>
      </c>
      <c r="B774" s="146" t="s">
        <v>136</v>
      </c>
      <c r="C774" s="18"/>
      <c r="D774" s="19"/>
      <c r="E774" s="86"/>
      <c r="F774" s="87"/>
      <c r="G774" s="87"/>
      <c r="H774" s="87"/>
      <c r="I774" s="87"/>
      <c r="J774" s="16"/>
      <c r="K774" s="3">
        <f t="shared" si="118"/>
        <v>0</v>
      </c>
    </row>
    <row r="775" spans="1:11" ht="49.5">
      <c r="A775" s="146"/>
      <c r="B775" s="146"/>
      <c r="C775" s="18" t="s">
        <v>7</v>
      </c>
      <c r="D775" s="21">
        <f>D780</f>
        <v>17741.43</v>
      </c>
      <c r="E775" s="86">
        <f>E779+E781</f>
        <v>15860.85</v>
      </c>
      <c r="F775" s="95">
        <f>F779+F781+F777</f>
        <v>16288.470000000001</v>
      </c>
      <c r="G775" s="87">
        <f>G780</f>
        <v>16264.41</v>
      </c>
      <c r="H775" s="127">
        <f t="shared" ref="H775:I775" si="131">H780</f>
        <v>16264.41</v>
      </c>
      <c r="I775" s="127">
        <f t="shared" si="131"/>
        <v>16264.41</v>
      </c>
      <c r="J775" s="16"/>
      <c r="K775" s="3">
        <f t="shared" si="118"/>
        <v>98683.98000000001</v>
      </c>
    </row>
    <row r="776" spans="1:11" ht="16.5">
      <c r="A776" s="146"/>
      <c r="B776" s="146"/>
      <c r="C776" s="18" t="s">
        <v>8</v>
      </c>
      <c r="D776" s="36">
        <v>0</v>
      </c>
      <c r="E776" s="55">
        <v>0</v>
      </c>
      <c r="F776" s="87">
        <f>F777</f>
        <v>254.28</v>
      </c>
      <c r="G776" s="87">
        <v>0</v>
      </c>
      <c r="H776" s="127">
        <v>0</v>
      </c>
      <c r="I776" s="127">
        <v>0</v>
      </c>
      <c r="J776" s="16"/>
      <c r="K776" s="3">
        <f t="shared" si="118"/>
        <v>254.28</v>
      </c>
    </row>
    <row r="777" spans="1:11" ht="49.5">
      <c r="A777" s="146"/>
      <c r="B777" s="146"/>
      <c r="C777" s="98" t="s">
        <v>11</v>
      </c>
      <c r="D777" s="80">
        <v>0</v>
      </c>
      <c r="E777" s="96">
        <v>0</v>
      </c>
      <c r="F777" s="94">
        <v>254.28</v>
      </c>
      <c r="G777" s="94"/>
      <c r="H777" s="127"/>
      <c r="I777" s="127"/>
      <c r="J777" s="16"/>
      <c r="K777" s="3"/>
    </row>
    <row r="778" spans="1:11" ht="16.5">
      <c r="A778" s="146"/>
      <c r="B778" s="146"/>
      <c r="C778" s="18" t="s">
        <v>34</v>
      </c>
      <c r="D778" s="36">
        <v>0</v>
      </c>
      <c r="E778" s="86">
        <f>E779</f>
        <v>193.35</v>
      </c>
      <c r="F778" s="87">
        <v>0</v>
      </c>
      <c r="G778" s="87">
        <v>0</v>
      </c>
      <c r="H778" s="127">
        <v>0</v>
      </c>
      <c r="I778" s="127">
        <v>0</v>
      </c>
      <c r="J778" s="16"/>
      <c r="K778" s="3">
        <f t="shared" si="118"/>
        <v>193.35</v>
      </c>
    </row>
    <row r="779" spans="1:11" ht="49.5">
      <c r="A779" s="146"/>
      <c r="B779" s="146"/>
      <c r="C779" s="71" t="s">
        <v>11</v>
      </c>
      <c r="D779" s="72">
        <v>0</v>
      </c>
      <c r="E779" s="86">
        <v>193.35</v>
      </c>
      <c r="F779" s="87">
        <v>0</v>
      </c>
      <c r="G779" s="87">
        <v>0</v>
      </c>
      <c r="H779" s="127">
        <v>0</v>
      </c>
      <c r="I779" s="127">
        <v>0</v>
      </c>
      <c r="J779" s="16"/>
      <c r="K779" s="3">
        <f t="shared" si="118"/>
        <v>193.35</v>
      </c>
    </row>
    <row r="780" spans="1:11" ht="33">
      <c r="A780" s="146"/>
      <c r="B780" s="146"/>
      <c r="C780" s="18" t="s">
        <v>12</v>
      </c>
      <c r="D780" s="21">
        <f>D781</f>
        <v>17741.43</v>
      </c>
      <c r="E780" s="86">
        <f>E781</f>
        <v>15667.5</v>
      </c>
      <c r="F780" s="86">
        <f>F781</f>
        <v>16034.19</v>
      </c>
      <c r="G780" s="87">
        <f>G781</f>
        <v>16264.41</v>
      </c>
      <c r="H780" s="127">
        <f t="shared" ref="H780:I780" si="132">H781</f>
        <v>16264.41</v>
      </c>
      <c r="I780" s="127">
        <f t="shared" si="132"/>
        <v>16264.41</v>
      </c>
      <c r="J780" s="16"/>
      <c r="K780" s="3">
        <f t="shared" si="118"/>
        <v>98236.35</v>
      </c>
    </row>
    <row r="781" spans="1:11" ht="49.5">
      <c r="A781" s="146"/>
      <c r="B781" s="146"/>
      <c r="C781" s="18" t="s">
        <v>11</v>
      </c>
      <c r="D781" s="21">
        <v>17741.43</v>
      </c>
      <c r="E781" s="86">
        <v>15667.5</v>
      </c>
      <c r="F781" s="92">
        <v>16034.19</v>
      </c>
      <c r="G781" s="87">
        <v>16264.41</v>
      </c>
      <c r="H781" s="127">
        <v>16264.41</v>
      </c>
      <c r="I781" s="127">
        <v>16264.41</v>
      </c>
      <c r="J781" s="16"/>
      <c r="K781" s="3">
        <f t="shared" si="118"/>
        <v>98236.35</v>
      </c>
    </row>
    <row r="782" spans="1:11" ht="16.5">
      <c r="A782" s="146"/>
      <c r="B782" s="146"/>
      <c r="C782" s="18" t="s">
        <v>27</v>
      </c>
      <c r="D782" s="19">
        <v>0</v>
      </c>
      <c r="E782" s="87">
        <v>0</v>
      </c>
      <c r="F782" s="87">
        <v>0</v>
      </c>
      <c r="G782" s="87">
        <v>0</v>
      </c>
      <c r="H782" s="87">
        <v>0</v>
      </c>
      <c r="I782" s="87">
        <v>0</v>
      </c>
      <c r="J782" s="16"/>
      <c r="K782" s="3">
        <f t="shared" si="118"/>
        <v>0</v>
      </c>
    </row>
    <row r="783" spans="1:11" ht="33">
      <c r="A783" s="146"/>
      <c r="B783" s="146"/>
      <c r="C783" s="18" t="s">
        <v>28</v>
      </c>
      <c r="D783" s="19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16"/>
      <c r="K783" s="3">
        <f t="shared" si="118"/>
        <v>0</v>
      </c>
    </row>
    <row r="784" spans="1:11" ht="16.5">
      <c r="A784" s="146"/>
      <c r="B784" s="146"/>
      <c r="C784" s="18" t="s">
        <v>21</v>
      </c>
      <c r="D784" s="19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16"/>
      <c r="K784" s="3">
        <f t="shared" si="118"/>
        <v>0</v>
      </c>
    </row>
    <row r="785" spans="1:11" ht="16.5">
      <c r="A785" s="146"/>
      <c r="B785" s="146"/>
      <c r="C785" s="18" t="s">
        <v>40</v>
      </c>
      <c r="D785" s="1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>
        <f t="shared" si="118"/>
        <v>0</v>
      </c>
    </row>
    <row r="786" spans="1:11" ht="16.5">
      <c r="A786" s="146" t="s">
        <v>82</v>
      </c>
      <c r="B786" s="146" t="s">
        <v>133</v>
      </c>
      <c r="C786" s="18"/>
      <c r="D786" s="19"/>
      <c r="E786" s="87"/>
      <c r="F786" s="87"/>
      <c r="G786" s="87"/>
      <c r="H786" s="87"/>
      <c r="I786" s="87"/>
      <c r="J786" s="16"/>
      <c r="K786" s="3">
        <f t="shared" si="118"/>
        <v>0</v>
      </c>
    </row>
    <row r="787" spans="1:11" ht="49.5">
      <c r="A787" s="146"/>
      <c r="B787" s="146"/>
      <c r="C787" s="18" t="s">
        <v>7</v>
      </c>
      <c r="D787" s="19">
        <v>3.84</v>
      </c>
      <c r="E787" s="87">
        <f>E790</f>
        <v>140.82</v>
      </c>
      <c r="F787" s="87">
        <f t="shared" ref="F787:I787" si="133">F790</f>
        <v>0</v>
      </c>
      <c r="G787" s="87">
        <f t="shared" si="133"/>
        <v>0</v>
      </c>
      <c r="H787" s="87">
        <f t="shared" si="133"/>
        <v>0</v>
      </c>
      <c r="I787" s="87">
        <f t="shared" si="133"/>
        <v>0</v>
      </c>
      <c r="J787" s="16"/>
      <c r="K787" s="3">
        <f t="shared" si="118"/>
        <v>144.66</v>
      </c>
    </row>
    <row r="788" spans="1:11" ht="16.5">
      <c r="A788" s="146"/>
      <c r="B788" s="146"/>
      <c r="C788" s="18" t="s">
        <v>8</v>
      </c>
      <c r="D788" s="19"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16"/>
      <c r="K788" s="3">
        <f t="shared" si="118"/>
        <v>0</v>
      </c>
    </row>
    <row r="789" spans="1:11" ht="16.5">
      <c r="A789" s="146"/>
      <c r="B789" s="146"/>
      <c r="C789" s="18" t="s">
        <v>34</v>
      </c>
      <c r="D789" s="19"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16"/>
      <c r="K789" s="3">
        <f t="shared" si="118"/>
        <v>0</v>
      </c>
    </row>
    <row r="790" spans="1:11" ht="33">
      <c r="A790" s="146"/>
      <c r="B790" s="146"/>
      <c r="C790" s="18" t="s">
        <v>12</v>
      </c>
      <c r="D790" s="19">
        <v>3.84</v>
      </c>
      <c r="E790" s="87">
        <f>E791</f>
        <v>140.82</v>
      </c>
      <c r="F790" s="87">
        <f>F791</f>
        <v>0</v>
      </c>
      <c r="G790" s="87">
        <v>0</v>
      </c>
      <c r="H790" s="87">
        <v>0</v>
      </c>
      <c r="I790" s="87">
        <v>0</v>
      </c>
      <c r="J790" s="16"/>
      <c r="K790" s="3">
        <f t="shared" si="118"/>
        <v>144.66</v>
      </c>
    </row>
    <row r="791" spans="1:11" ht="49.5">
      <c r="A791" s="146"/>
      <c r="B791" s="146"/>
      <c r="C791" s="18" t="s">
        <v>11</v>
      </c>
      <c r="D791" s="19">
        <v>3.84</v>
      </c>
      <c r="E791" s="87">
        <v>140.82</v>
      </c>
      <c r="F791" s="87">
        <v>0</v>
      </c>
      <c r="G791" s="87">
        <v>0</v>
      </c>
      <c r="H791" s="87">
        <v>0</v>
      </c>
      <c r="I791" s="87">
        <v>0</v>
      </c>
      <c r="J791" s="16"/>
      <c r="K791" s="3">
        <f t="shared" si="118"/>
        <v>144.66</v>
      </c>
    </row>
    <row r="792" spans="1:11" ht="16.5">
      <c r="A792" s="146"/>
      <c r="B792" s="146"/>
      <c r="C792" s="18" t="s">
        <v>27</v>
      </c>
      <c r="D792" s="19">
        <v>0</v>
      </c>
      <c r="E792" s="87">
        <v>0</v>
      </c>
      <c r="F792" s="87">
        <v>0</v>
      </c>
      <c r="G792" s="87">
        <v>0</v>
      </c>
      <c r="H792" s="87">
        <v>0</v>
      </c>
      <c r="I792" s="87">
        <v>0</v>
      </c>
      <c r="J792" s="16"/>
      <c r="K792" s="3">
        <f t="shared" si="118"/>
        <v>0</v>
      </c>
    </row>
    <row r="793" spans="1:11" ht="33">
      <c r="A793" s="146"/>
      <c r="B793" s="146"/>
      <c r="C793" s="18" t="s">
        <v>28</v>
      </c>
      <c r="D793" s="19"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16"/>
      <c r="K793" s="3">
        <f t="shared" si="118"/>
        <v>0</v>
      </c>
    </row>
    <row r="794" spans="1:11" ht="16.5">
      <c r="A794" s="146"/>
      <c r="B794" s="146"/>
      <c r="C794" s="48" t="s">
        <v>21</v>
      </c>
      <c r="D794" s="19"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16"/>
      <c r="K794" s="3">
        <f t="shared" si="118"/>
        <v>0</v>
      </c>
    </row>
    <row r="795" spans="1:11" ht="16.5">
      <c r="A795" s="146"/>
      <c r="B795" s="146"/>
      <c r="C795" s="18" t="s">
        <v>40</v>
      </c>
      <c r="D795" s="19"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16"/>
      <c r="K795" s="3">
        <f t="shared" si="118"/>
        <v>0</v>
      </c>
    </row>
    <row r="796" spans="1:11" ht="16.5">
      <c r="A796" s="146" t="s">
        <v>83</v>
      </c>
      <c r="B796" s="147" t="s">
        <v>138</v>
      </c>
      <c r="C796" s="18"/>
      <c r="D796" s="19"/>
      <c r="E796" s="87"/>
      <c r="F796" s="87"/>
      <c r="G796" s="87"/>
      <c r="H796" s="87"/>
      <c r="I796" s="87"/>
      <c r="J796" s="16"/>
      <c r="K796" s="3">
        <f t="shared" si="118"/>
        <v>0</v>
      </c>
    </row>
    <row r="797" spans="1:11" ht="49.5">
      <c r="A797" s="146"/>
      <c r="B797" s="147"/>
      <c r="C797" s="18" t="s">
        <v>7</v>
      </c>
      <c r="D797" s="21">
        <f>D800</f>
        <v>7128.51</v>
      </c>
      <c r="E797" s="86">
        <f>E800+E807</f>
        <v>7814.14</v>
      </c>
      <c r="F797" s="87">
        <f>F800+F807</f>
        <v>9545.4600000000009</v>
      </c>
      <c r="G797" s="87">
        <f t="shared" ref="G797:I797" si="134">G800+G807</f>
        <v>9626.7199999999993</v>
      </c>
      <c r="H797" s="87">
        <f t="shared" si="134"/>
        <v>9482.82</v>
      </c>
      <c r="I797" s="87">
        <f t="shared" si="134"/>
        <v>9482.82</v>
      </c>
      <c r="J797" s="16"/>
      <c r="K797" s="3">
        <f t="shared" si="118"/>
        <v>53080.47</v>
      </c>
    </row>
    <row r="798" spans="1:11" ht="16.5">
      <c r="A798" s="146"/>
      <c r="B798" s="147"/>
      <c r="C798" s="18" t="s">
        <v>8</v>
      </c>
      <c r="D798" s="19">
        <v>0</v>
      </c>
      <c r="E798" s="87">
        <v>0</v>
      </c>
      <c r="F798" s="87">
        <v>0</v>
      </c>
      <c r="G798" s="87">
        <v>0</v>
      </c>
      <c r="H798" s="87">
        <v>0</v>
      </c>
      <c r="I798" s="87">
        <v>0</v>
      </c>
      <c r="J798" s="16"/>
      <c r="K798" s="3">
        <f t="shared" si="118"/>
        <v>0</v>
      </c>
    </row>
    <row r="799" spans="1:11" ht="16.5">
      <c r="A799" s="146"/>
      <c r="B799" s="147"/>
      <c r="C799" s="18" t="s">
        <v>34</v>
      </c>
      <c r="D799" s="19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16"/>
      <c r="K799" s="3">
        <f t="shared" si="118"/>
        <v>0</v>
      </c>
    </row>
    <row r="800" spans="1:11" ht="33">
      <c r="A800" s="146"/>
      <c r="B800" s="147"/>
      <c r="C800" s="18" t="s">
        <v>12</v>
      </c>
      <c r="D800" s="21">
        <f>D802</f>
        <v>7128.51</v>
      </c>
      <c r="E800" s="86">
        <f>E802</f>
        <v>7794.14</v>
      </c>
      <c r="F800" s="87">
        <f>F802</f>
        <v>9199.77</v>
      </c>
      <c r="G800" s="87">
        <f>G802</f>
        <v>9626.7199999999993</v>
      </c>
      <c r="H800" s="87">
        <f t="shared" ref="H800:I800" si="135">H802</f>
        <v>9482.82</v>
      </c>
      <c r="I800" s="87">
        <f t="shared" si="135"/>
        <v>9482.82</v>
      </c>
      <c r="J800" s="16"/>
      <c r="K800" s="3">
        <f t="shared" si="118"/>
        <v>52714.78</v>
      </c>
    </row>
    <row r="801" spans="1:11" ht="49.5">
      <c r="A801" s="146"/>
      <c r="B801" s="147"/>
      <c r="C801" s="18" t="s">
        <v>11</v>
      </c>
      <c r="D801" s="21">
        <v>0</v>
      </c>
      <c r="E801" s="87">
        <v>0</v>
      </c>
      <c r="F801" s="87">
        <v>0</v>
      </c>
      <c r="G801" s="87">
        <v>0</v>
      </c>
      <c r="H801" s="87">
        <v>0</v>
      </c>
      <c r="I801" s="87">
        <v>0</v>
      </c>
      <c r="J801" s="16"/>
      <c r="K801" s="3">
        <f t="shared" si="118"/>
        <v>0</v>
      </c>
    </row>
    <row r="802" spans="1:11" ht="33">
      <c r="A802" s="146"/>
      <c r="B802" s="147"/>
      <c r="C802" s="18" t="s">
        <v>77</v>
      </c>
      <c r="D802" s="21">
        <f>D803</f>
        <v>7128.51</v>
      </c>
      <c r="E802" s="86">
        <f>E803</f>
        <v>7794.14</v>
      </c>
      <c r="F802" s="87">
        <f>F803</f>
        <v>9199.77</v>
      </c>
      <c r="G802" s="87">
        <f>G803</f>
        <v>9626.7199999999993</v>
      </c>
      <c r="H802" s="87">
        <f t="shared" ref="H802:I802" si="136">H803</f>
        <v>9482.82</v>
      </c>
      <c r="I802" s="87">
        <f t="shared" si="136"/>
        <v>9482.82</v>
      </c>
      <c r="J802" s="16"/>
      <c r="K802" s="3">
        <f t="shared" si="118"/>
        <v>52714.78</v>
      </c>
    </row>
    <row r="803" spans="1:11" ht="49.5">
      <c r="A803" s="146"/>
      <c r="B803" s="147"/>
      <c r="C803" s="74" t="s">
        <v>172</v>
      </c>
      <c r="D803" s="21">
        <f>D816+D828</f>
        <v>7128.51</v>
      </c>
      <c r="E803" s="86">
        <f>E816+E828</f>
        <v>7794.14</v>
      </c>
      <c r="F803" s="86">
        <f>F816+F827</f>
        <v>9199.77</v>
      </c>
      <c r="G803" s="86">
        <f>G816+G828</f>
        <v>9626.7199999999993</v>
      </c>
      <c r="H803" s="86">
        <f t="shared" ref="H803:I803" si="137">H816+H828</f>
        <v>9482.82</v>
      </c>
      <c r="I803" s="86">
        <f t="shared" si="137"/>
        <v>9482.82</v>
      </c>
      <c r="J803" s="16"/>
      <c r="K803" s="3">
        <f t="shared" si="118"/>
        <v>52714.78</v>
      </c>
    </row>
    <row r="804" spans="1:11" ht="16.5">
      <c r="A804" s="146"/>
      <c r="B804" s="147"/>
      <c r="C804" s="18" t="s">
        <v>27</v>
      </c>
      <c r="D804" s="19"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16"/>
      <c r="K804" s="3">
        <f t="shared" si="118"/>
        <v>0</v>
      </c>
    </row>
    <row r="805" spans="1:11" ht="33">
      <c r="A805" s="146"/>
      <c r="B805" s="147"/>
      <c r="C805" s="18" t="s">
        <v>28</v>
      </c>
      <c r="D805" s="19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16"/>
      <c r="K805" s="3">
        <f t="shared" si="118"/>
        <v>0</v>
      </c>
    </row>
    <row r="806" spans="1:11" ht="16.5">
      <c r="A806" s="146"/>
      <c r="B806" s="147"/>
      <c r="C806" s="18" t="s">
        <v>21</v>
      </c>
      <c r="D806" s="19"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16"/>
      <c r="K806" s="3">
        <f t="shared" ref="K806:K828" si="138">D806+E806+F806+G806+H806+I806</f>
        <v>0</v>
      </c>
    </row>
    <row r="807" spans="1:11" ht="16.5">
      <c r="A807" s="146"/>
      <c r="B807" s="147"/>
      <c r="C807" s="18" t="s">
        <v>40</v>
      </c>
      <c r="D807" s="19">
        <v>0</v>
      </c>
      <c r="E807" s="86">
        <v>20</v>
      </c>
      <c r="F807" s="86">
        <v>345.69</v>
      </c>
      <c r="G807" s="129">
        <v>0</v>
      </c>
      <c r="H807" s="129">
        <v>0</v>
      </c>
      <c r="I807" s="129">
        <v>0</v>
      </c>
      <c r="J807" s="16"/>
      <c r="K807" s="3">
        <f t="shared" si="138"/>
        <v>365.69</v>
      </c>
    </row>
    <row r="808" spans="1:11" ht="16.5">
      <c r="A808" s="146" t="s">
        <v>84</v>
      </c>
      <c r="B808" s="146" t="s">
        <v>137</v>
      </c>
      <c r="C808" s="18"/>
      <c r="D808" s="19"/>
      <c r="E808" s="87"/>
      <c r="F808" s="87"/>
      <c r="G808" s="87"/>
      <c r="H808" s="87"/>
      <c r="I808" s="87"/>
      <c r="J808" s="16"/>
      <c r="K808" s="3">
        <f t="shared" si="138"/>
        <v>0</v>
      </c>
    </row>
    <row r="809" spans="1:11" ht="49.5">
      <c r="A809" s="146"/>
      <c r="B809" s="146"/>
      <c r="C809" s="18" t="s">
        <v>7</v>
      </c>
      <c r="D809" s="21">
        <f t="shared" ref="D809" si="139">D813</f>
        <v>7128.51</v>
      </c>
      <c r="E809" s="86">
        <f>E813+E820+0</f>
        <v>7726.26</v>
      </c>
      <c r="F809" s="87">
        <f>F813+F820</f>
        <v>8694.25</v>
      </c>
      <c r="G809" s="87">
        <f t="shared" ref="G809:I809" si="140">G813+G820</f>
        <v>9540.92</v>
      </c>
      <c r="H809" s="87">
        <f t="shared" si="140"/>
        <v>9397.02</v>
      </c>
      <c r="I809" s="87">
        <f t="shared" si="140"/>
        <v>9397.02</v>
      </c>
      <c r="J809" s="16"/>
      <c r="K809" s="3">
        <f t="shared" si="138"/>
        <v>51883.98000000001</v>
      </c>
    </row>
    <row r="810" spans="1:11" ht="16.5">
      <c r="A810" s="146"/>
      <c r="B810" s="146"/>
      <c r="C810" s="18" t="s">
        <v>8</v>
      </c>
      <c r="D810" s="21">
        <v>0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16"/>
      <c r="K810" s="3">
        <f t="shared" si="138"/>
        <v>0</v>
      </c>
    </row>
    <row r="811" spans="1:11" ht="16.5">
      <c r="A811" s="146"/>
      <c r="B811" s="146"/>
      <c r="C811" s="98"/>
      <c r="D811" s="61"/>
      <c r="E811" s="94"/>
      <c r="F811" s="94"/>
      <c r="G811" s="94"/>
      <c r="H811" s="94"/>
      <c r="I811" s="94"/>
      <c r="J811" s="16"/>
      <c r="K811" s="3"/>
    </row>
    <row r="812" spans="1:11" ht="16.5">
      <c r="A812" s="146"/>
      <c r="B812" s="146"/>
      <c r="C812" s="18" t="s">
        <v>34</v>
      </c>
      <c r="D812" s="21">
        <v>0</v>
      </c>
      <c r="E812" s="87">
        <v>0</v>
      </c>
      <c r="F812" s="87">
        <v>0</v>
      </c>
      <c r="G812" s="87">
        <v>0</v>
      </c>
      <c r="H812" s="87">
        <v>0</v>
      </c>
      <c r="I812" s="87">
        <v>0</v>
      </c>
      <c r="J812" s="16"/>
      <c r="K812" s="3">
        <f t="shared" si="138"/>
        <v>0</v>
      </c>
    </row>
    <row r="813" spans="1:11" ht="33">
      <c r="A813" s="146"/>
      <c r="B813" s="146"/>
      <c r="C813" s="18" t="s">
        <v>12</v>
      </c>
      <c r="D813" s="21">
        <f t="shared" ref="D813:I813" si="141">D815</f>
        <v>7128.51</v>
      </c>
      <c r="E813" s="86">
        <f t="shared" si="141"/>
        <v>7706.26</v>
      </c>
      <c r="F813" s="87">
        <f t="shared" si="141"/>
        <v>8348.56</v>
      </c>
      <c r="G813" s="87">
        <f t="shared" si="141"/>
        <v>9540.92</v>
      </c>
      <c r="H813" s="87">
        <f t="shared" si="141"/>
        <v>9397.02</v>
      </c>
      <c r="I813" s="87">
        <f t="shared" si="141"/>
        <v>9397.02</v>
      </c>
      <c r="J813" s="16"/>
      <c r="K813" s="3">
        <f t="shared" si="138"/>
        <v>51518.290000000008</v>
      </c>
    </row>
    <row r="814" spans="1:11" ht="49.5">
      <c r="A814" s="146"/>
      <c r="B814" s="146"/>
      <c r="C814" s="18" t="s">
        <v>11</v>
      </c>
      <c r="D814" s="21"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16"/>
      <c r="K814" s="3">
        <f t="shared" si="138"/>
        <v>0</v>
      </c>
    </row>
    <row r="815" spans="1:11" ht="33">
      <c r="A815" s="146"/>
      <c r="B815" s="146"/>
      <c r="C815" s="18" t="s">
        <v>9</v>
      </c>
      <c r="D815" s="21">
        <f t="shared" ref="D815:I815" si="142">D816</f>
        <v>7128.51</v>
      </c>
      <c r="E815" s="86">
        <f t="shared" si="142"/>
        <v>7706.26</v>
      </c>
      <c r="F815" s="87">
        <f t="shared" si="142"/>
        <v>8348.56</v>
      </c>
      <c r="G815" s="87">
        <f t="shared" si="142"/>
        <v>9540.92</v>
      </c>
      <c r="H815" s="87">
        <f t="shared" si="142"/>
        <v>9397.02</v>
      </c>
      <c r="I815" s="87">
        <f t="shared" si="142"/>
        <v>9397.02</v>
      </c>
      <c r="J815" s="16"/>
      <c r="K815" s="3">
        <f t="shared" si="138"/>
        <v>51518.290000000008</v>
      </c>
    </row>
    <row r="816" spans="1:11" ht="49.5">
      <c r="A816" s="146"/>
      <c r="B816" s="146"/>
      <c r="C816" s="73" t="s">
        <v>172</v>
      </c>
      <c r="D816" s="21">
        <v>7128.51</v>
      </c>
      <c r="E816" s="86">
        <v>7706.26</v>
      </c>
      <c r="F816" s="87">
        <v>8348.56</v>
      </c>
      <c r="G816" s="87">
        <v>9540.92</v>
      </c>
      <c r="H816" s="87">
        <v>9397.02</v>
      </c>
      <c r="I816" s="87">
        <v>9397.02</v>
      </c>
      <c r="J816" s="16"/>
      <c r="K816" s="3">
        <f t="shared" si="138"/>
        <v>51518.290000000008</v>
      </c>
    </row>
    <row r="817" spans="1:11" ht="16.5">
      <c r="A817" s="146"/>
      <c r="B817" s="146"/>
      <c r="C817" s="18" t="s">
        <v>27</v>
      </c>
      <c r="D817" s="19">
        <v>0</v>
      </c>
      <c r="E817" s="87">
        <v>0</v>
      </c>
      <c r="F817" s="87">
        <v>0</v>
      </c>
      <c r="G817" s="87">
        <v>0</v>
      </c>
      <c r="H817" s="87">
        <v>0</v>
      </c>
      <c r="I817" s="87">
        <v>0</v>
      </c>
      <c r="J817" s="16"/>
      <c r="K817" s="3">
        <f t="shared" si="138"/>
        <v>0</v>
      </c>
    </row>
    <row r="818" spans="1:11" ht="33">
      <c r="A818" s="146"/>
      <c r="B818" s="146"/>
      <c r="C818" s="18" t="s">
        <v>28</v>
      </c>
      <c r="D818" s="19"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16"/>
      <c r="K818" s="3">
        <f t="shared" si="138"/>
        <v>0</v>
      </c>
    </row>
    <row r="819" spans="1:11" ht="16.5">
      <c r="A819" s="146"/>
      <c r="B819" s="146"/>
      <c r="C819" s="18" t="s">
        <v>21</v>
      </c>
      <c r="D819" s="19"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16"/>
      <c r="K819" s="3">
        <f t="shared" si="138"/>
        <v>0</v>
      </c>
    </row>
    <row r="820" spans="1:11" ht="16.5">
      <c r="A820" s="146"/>
      <c r="B820" s="146"/>
      <c r="C820" s="18" t="s">
        <v>40</v>
      </c>
      <c r="D820" s="19">
        <v>0</v>
      </c>
      <c r="E820" s="86">
        <v>20</v>
      </c>
      <c r="F820" s="86">
        <v>345.69</v>
      </c>
      <c r="G820" s="86">
        <v>0</v>
      </c>
      <c r="H820" s="86">
        <v>0</v>
      </c>
      <c r="I820" s="86">
        <v>0</v>
      </c>
      <c r="J820" s="16"/>
      <c r="K820" s="3">
        <f t="shared" si="138"/>
        <v>365.69</v>
      </c>
    </row>
    <row r="821" spans="1:11" ht="16.5">
      <c r="A821" s="146" t="s">
        <v>85</v>
      </c>
      <c r="B821" s="146" t="s">
        <v>148</v>
      </c>
      <c r="C821" s="18"/>
      <c r="D821" s="19"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16"/>
      <c r="K821" s="3">
        <f t="shared" si="138"/>
        <v>0</v>
      </c>
    </row>
    <row r="822" spans="1:11" ht="49.5">
      <c r="A822" s="146"/>
      <c r="B822" s="146"/>
      <c r="C822" s="18" t="s">
        <v>7</v>
      </c>
      <c r="D822" s="19">
        <v>0</v>
      </c>
      <c r="E822" s="86">
        <f>E825</f>
        <v>87.88</v>
      </c>
      <c r="F822" s="86">
        <f>F825</f>
        <v>851.21</v>
      </c>
      <c r="G822" s="86">
        <f>G825</f>
        <v>85.8</v>
      </c>
      <c r="H822" s="128">
        <f t="shared" ref="H822:I822" si="143">H825</f>
        <v>85.8</v>
      </c>
      <c r="I822" s="128">
        <f t="shared" si="143"/>
        <v>85.8</v>
      </c>
      <c r="J822" s="16"/>
      <c r="K822" s="3">
        <f t="shared" si="138"/>
        <v>1196.49</v>
      </c>
    </row>
    <row r="823" spans="1:11" ht="16.5">
      <c r="A823" s="146"/>
      <c r="B823" s="146"/>
      <c r="C823" s="18" t="s">
        <v>8</v>
      </c>
      <c r="D823" s="19">
        <v>0</v>
      </c>
      <c r="E823" s="87">
        <v>0</v>
      </c>
      <c r="F823" s="87">
        <v>0</v>
      </c>
      <c r="G823" s="87">
        <v>0</v>
      </c>
      <c r="H823" s="127">
        <v>0</v>
      </c>
      <c r="I823" s="127">
        <v>0</v>
      </c>
      <c r="J823" s="16"/>
      <c r="K823" s="3">
        <f t="shared" si="138"/>
        <v>0</v>
      </c>
    </row>
    <row r="824" spans="1:11" ht="16.5">
      <c r="A824" s="146"/>
      <c r="B824" s="146"/>
      <c r="C824" s="18" t="s">
        <v>34</v>
      </c>
      <c r="D824" s="19">
        <v>0</v>
      </c>
      <c r="E824" s="87">
        <v>0</v>
      </c>
      <c r="F824" s="87">
        <v>0</v>
      </c>
      <c r="G824" s="87">
        <v>0</v>
      </c>
      <c r="H824" s="127">
        <v>0</v>
      </c>
      <c r="I824" s="127">
        <v>0</v>
      </c>
      <c r="J824" s="16"/>
      <c r="K824" s="3">
        <f t="shared" si="138"/>
        <v>0</v>
      </c>
    </row>
    <row r="825" spans="1:11" ht="33">
      <c r="A825" s="146"/>
      <c r="B825" s="146"/>
      <c r="C825" s="18" t="s">
        <v>12</v>
      </c>
      <c r="D825" s="19">
        <v>0</v>
      </c>
      <c r="E825" s="86">
        <f>E827</f>
        <v>87.88</v>
      </c>
      <c r="F825" s="86">
        <f>F827</f>
        <v>851.21</v>
      </c>
      <c r="G825" s="86">
        <f t="shared" ref="G825" si="144">G827</f>
        <v>85.8</v>
      </c>
      <c r="H825" s="128">
        <f t="shared" ref="H825:I825" si="145">H827</f>
        <v>85.8</v>
      </c>
      <c r="I825" s="128">
        <f t="shared" si="145"/>
        <v>85.8</v>
      </c>
      <c r="J825" s="16"/>
      <c r="K825" s="3">
        <f t="shared" si="138"/>
        <v>1196.49</v>
      </c>
    </row>
    <row r="826" spans="1:11" ht="49.5">
      <c r="A826" s="146"/>
      <c r="B826" s="146"/>
      <c r="C826" s="18" t="s">
        <v>11</v>
      </c>
      <c r="D826" s="19">
        <v>0</v>
      </c>
      <c r="E826" s="87">
        <v>0</v>
      </c>
      <c r="F826" s="87">
        <v>0</v>
      </c>
      <c r="G826" s="87">
        <v>0</v>
      </c>
      <c r="H826" s="127">
        <v>0</v>
      </c>
      <c r="I826" s="127">
        <v>0</v>
      </c>
      <c r="J826" s="16"/>
      <c r="K826" s="3">
        <f t="shared" si="138"/>
        <v>0</v>
      </c>
    </row>
    <row r="827" spans="1:11" ht="33">
      <c r="A827" s="146"/>
      <c r="B827" s="146"/>
      <c r="C827" s="18" t="s">
        <v>9</v>
      </c>
      <c r="D827" s="19">
        <v>0</v>
      </c>
      <c r="E827" s="86">
        <f>E828</f>
        <v>87.88</v>
      </c>
      <c r="F827" s="86">
        <f>F828</f>
        <v>851.21</v>
      </c>
      <c r="G827" s="86">
        <f t="shared" ref="G827:I827" si="146">G828</f>
        <v>85.8</v>
      </c>
      <c r="H827" s="128">
        <f t="shared" si="146"/>
        <v>85.8</v>
      </c>
      <c r="I827" s="128">
        <f t="shared" si="146"/>
        <v>85.8</v>
      </c>
      <c r="J827" s="16"/>
      <c r="K827" s="3">
        <f t="shared" si="138"/>
        <v>1196.49</v>
      </c>
    </row>
    <row r="828" spans="1:11" ht="49.5">
      <c r="A828" s="146"/>
      <c r="B828" s="146"/>
      <c r="C828" s="73" t="s">
        <v>172</v>
      </c>
      <c r="D828" s="19">
        <v>0</v>
      </c>
      <c r="E828" s="86">
        <v>87.88</v>
      </c>
      <c r="F828" s="86">
        <v>851.21</v>
      </c>
      <c r="G828" s="86">
        <v>85.8</v>
      </c>
      <c r="H828" s="128">
        <v>85.8</v>
      </c>
      <c r="I828" s="128">
        <v>85.8</v>
      </c>
      <c r="J828" s="16"/>
      <c r="K828" s="3">
        <f t="shared" si="138"/>
        <v>1196.49</v>
      </c>
    </row>
    <row r="829" spans="1:11" ht="16.5">
      <c r="A829" s="146"/>
      <c r="B829" s="146"/>
      <c r="C829" s="18" t="s">
        <v>27</v>
      </c>
      <c r="D829" s="19"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16"/>
      <c r="K829" s="3"/>
    </row>
    <row r="830" spans="1:11" ht="33">
      <c r="A830" s="146"/>
      <c r="B830" s="146"/>
      <c r="C830" s="18" t="s">
        <v>28</v>
      </c>
      <c r="D830" s="19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16"/>
      <c r="K830" s="3"/>
    </row>
    <row r="831" spans="1:11" ht="16.5">
      <c r="A831" s="146"/>
      <c r="B831" s="146"/>
      <c r="C831" s="18" t="s">
        <v>21</v>
      </c>
      <c r="D831" s="49">
        <v>0</v>
      </c>
      <c r="E831" s="88">
        <v>0</v>
      </c>
      <c r="F831" s="88">
        <v>0</v>
      </c>
      <c r="G831" s="88">
        <v>0</v>
      </c>
      <c r="H831" s="88">
        <v>0</v>
      </c>
      <c r="I831" s="88">
        <v>0</v>
      </c>
      <c r="J831" s="16"/>
      <c r="K831" s="3"/>
    </row>
    <row r="832" spans="1:11" ht="16.5">
      <c r="A832" s="146"/>
      <c r="B832" s="146"/>
      <c r="C832" s="18" t="s">
        <v>40</v>
      </c>
      <c r="D832" s="49">
        <v>0</v>
      </c>
      <c r="E832" s="88">
        <v>0</v>
      </c>
      <c r="F832" s="88">
        <v>0</v>
      </c>
      <c r="G832" s="88">
        <v>0</v>
      </c>
      <c r="H832" s="88">
        <v>0</v>
      </c>
      <c r="I832" s="88">
        <v>0</v>
      </c>
      <c r="J832" s="16"/>
      <c r="K832" s="3"/>
    </row>
    <row r="833" spans="1:11" ht="17.25">
      <c r="A833" s="14"/>
      <c r="B833" s="14"/>
      <c r="C833" s="14"/>
      <c r="D833" s="14"/>
      <c r="E833" s="89"/>
      <c r="F833" s="89"/>
      <c r="G833" s="89"/>
      <c r="H833" s="89"/>
      <c r="I833" s="89"/>
      <c r="J833" s="14"/>
      <c r="K833" s="3"/>
    </row>
    <row r="834" spans="1:11" ht="17.25">
      <c r="A834" s="14"/>
      <c r="B834" s="14"/>
      <c r="C834" s="14"/>
      <c r="D834" s="14"/>
      <c r="E834" s="89"/>
      <c r="F834" s="89"/>
      <c r="G834" s="89"/>
      <c r="H834" s="89"/>
      <c r="I834" s="89"/>
      <c r="J834" s="14"/>
      <c r="K834" s="3"/>
    </row>
    <row r="835" spans="1:11" ht="17.25">
      <c r="A835" s="14"/>
      <c r="B835" s="14"/>
      <c r="C835" s="14"/>
      <c r="D835" s="14"/>
      <c r="E835" s="89"/>
      <c r="F835" s="89"/>
      <c r="G835" s="89"/>
      <c r="H835" s="89"/>
      <c r="I835" s="89"/>
      <c r="J835" s="14"/>
      <c r="K835" s="3"/>
    </row>
    <row r="836" spans="1:11" ht="17.25">
      <c r="A836" s="14"/>
      <c r="B836" s="14"/>
      <c r="C836" s="14"/>
      <c r="D836" s="14"/>
      <c r="E836" s="89"/>
      <c r="F836" s="89"/>
      <c r="G836" s="89"/>
      <c r="H836" s="89"/>
      <c r="I836" s="89"/>
      <c r="J836" s="14"/>
      <c r="K836" s="3"/>
    </row>
    <row r="837" spans="1:11" ht="17.25">
      <c r="A837" s="14"/>
      <c r="B837" s="14"/>
      <c r="C837" s="14"/>
      <c r="D837" s="14"/>
      <c r="E837" s="89"/>
      <c r="F837" s="89"/>
      <c r="G837" s="89"/>
      <c r="H837" s="89"/>
      <c r="I837" s="89"/>
      <c r="J837" s="14"/>
      <c r="K837" s="3"/>
    </row>
    <row r="838" spans="1:11" ht="17.25">
      <c r="A838" s="14"/>
      <c r="B838" s="14"/>
      <c r="C838" s="14"/>
      <c r="D838" s="14"/>
      <c r="E838" s="89"/>
      <c r="F838" s="89"/>
      <c r="G838" s="89"/>
      <c r="H838" s="89"/>
      <c r="I838" s="89"/>
      <c r="J838" s="14"/>
      <c r="K838" s="3"/>
    </row>
    <row r="839" spans="1:11" ht="17.25">
      <c r="A839" s="14"/>
      <c r="B839" s="14"/>
      <c r="C839" s="14"/>
      <c r="D839" s="14"/>
      <c r="E839" s="89"/>
      <c r="F839" s="89"/>
      <c r="G839" s="89"/>
      <c r="H839" s="89"/>
      <c r="I839" s="89"/>
      <c r="J839" s="14"/>
      <c r="K839" s="3"/>
    </row>
    <row r="840" spans="1:11" ht="17.25">
      <c r="A840" s="14"/>
      <c r="B840" s="14"/>
      <c r="C840" s="14"/>
      <c r="D840" s="14"/>
      <c r="E840" s="89"/>
      <c r="F840" s="89"/>
      <c r="G840" s="89"/>
      <c r="H840" s="89"/>
      <c r="I840" s="89"/>
      <c r="J840" s="14"/>
      <c r="K840" s="3"/>
    </row>
    <row r="841" spans="1:11" ht="17.25">
      <c r="A841" s="14"/>
      <c r="B841" s="14"/>
      <c r="C841" s="14"/>
      <c r="D841" s="14"/>
      <c r="E841" s="89"/>
      <c r="F841" s="89"/>
      <c r="G841" s="89"/>
      <c r="H841" s="89"/>
      <c r="I841" s="89"/>
      <c r="J841" s="14"/>
      <c r="K841" s="3"/>
    </row>
    <row r="842" spans="1:11" ht="17.25">
      <c r="A842" s="14"/>
      <c r="B842" s="14"/>
      <c r="C842" s="14"/>
      <c r="D842" s="14"/>
      <c r="E842" s="89"/>
      <c r="F842" s="89"/>
      <c r="G842" s="89"/>
      <c r="H842" s="89"/>
      <c r="I842" s="89"/>
      <c r="J842" s="14"/>
      <c r="K842" s="3"/>
    </row>
    <row r="843" spans="1:11" ht="17.25">
      <c r="A843" s="14"/>
      <c r="B843" s="14"/>
      <c r="C843" s="14"/>
      <c r="D843" s="14"/>
      <c r="E843" s="89"/>
      <c r="F843" s="89"/>
      <c r="G843" s="89"/>
      <c r="H843" s="89"/>
      <c r="I843" s="89"/>
      <c r="J843" s="14"/>
      <c r="K843" s="3"/>
    </row>
    <row r="844" spans="1:11" ht="17.25">
      <c r="A844" s="14"/>
      <c r="B844" s="14"/>
      <c r="C844" s="14"/>
      <c r="D844" s="14"/>
      <c r="E844" s="89"/>
      <c r="F844" s="89"/>
      <c r="G844" s="89"/>
      <c r="H844" s="89"/>
      <c r="I844" s="89"/>
      <c r="J844" s="14"/>
      <c r="K844" s="3"/>
    </row>
    <row r="845" spans="1:11" ht="17.25">
      <c r="A845" s="14"/>
      <c r="B845" s="14"/>
      <c r="C845" s="14"/>
      <c r="D845" s="14"/>
      <c r="E845" s="89"/>
      <c r="F845" s="89"/>
      <c r="G845" s="89"/>
      <c r="H845" s="89"/>
      <c r="I845" s="89"/>
      <c r="J845" s="14"/>
      <c r="K845" s="3"/>
    </row>
    <row r="846" spans="1:11" ht="17.25">
      <c r="A846" s="14"/>
      <c r="B846" s="14"/>
      <c r="C846" s="14"/>
      <c r="D846" s="14"/>
      <c r="E846" s="89"/>
      <c r="F846" s="89"/>
      <c r="G846" s="89"/>
      <c r="H846" s="89"/>
      <c r="I846" s="89"/>
      <c r="J846" s="14"/>
      <c r="K846" s="3"/>
    </row>
    <row r="847" spans="1:11" ht="17.25">
      <c r="A847" s="14"/>
      <c r="B847" s="14"/>
      <c r="C847" s="14"/>
      <c r="D847" s="14"/>
      <c r="E847" s="89"/>
      <c r="F847" s="89"/>
      <c r="G847" s="89"/>
      <c r="H847" s="89"/>
      <c r="I847" s="89"/>
      <c r="J847" s="14"/>
      <c r="K847" s="3"/>
    </row>
    <row r="848" spans="1:11" ht="17.25">
      <c r="A848" s="14"/>
      <c r="B848" s="14"/>
      <c r="C848" s="14"/>
      <c r="D848" s="14"/>
      <c r="E848" s="89"/>
      <c r="F848" s="89"/>
      <c r="G848" s="89"/>
      <c r="H848" s="89"/>
      <c r="I848" s="89"/>
      <c r="J848" s="14"/>
      <c r="K848" s="3"/>
    </row>
    <row r="849" spans="1:11" ht="17.25">
      <c r="A849" s="14"/>
      <c r="B849" s="14"/>
      <c r="C849" s="14"/>
      <c r="D849" s="14"/>
      <c r="E849" s="89"/>
      <c r="F849" s="89"/>
      <c r="G849" s="89"/>
      <c r="H849" s="89"/>
      <c r="I849" s="89"/>
      <c r="J849" s="14"/>
      <c r="K849" s="3"/>
    </row>
    <row r="850" spans="1:11" ht="17.25">
      <c r="A850" s="14"/>
      <c r="B850" s="14"/>
      <c r="C850" s="14"/>
      <c r="D850" s="14"/>
      <c r="E850" s="89"/>
      <c r="F850" s="89"/>
      <c r="G850" s="89"/>
      <c r="H850" s="89"/>
      <c r="I850" s="89"/>
      <c r="J850" s="14"/>
      <c r="K850" s="3"/>
    </row>
    <row r="851" spans="1:11" ht="17.25">
      <c r="A851" s="14"/>
      <c r="B851" s="14"/>
      <c r="C851" s="14"/>
      <c r="D851" s="14"/>
      <c r="E851" s="89"/>
      <c r="F851" s="89"/>
      <c r="G851" s="89"/>
      <c r="H851" s="89"/>
      <c r="I851" s="89"/>
      <c r="J851" s="14"/>
      <c r="K851" s="3"/>
    </row>
    <row r="852" spans="1:11" ht="17.25">
      <c r="A852" s="14"/>
      <c r="B852" s="14"/>
      <c r="C852" s="14"/>
      <c r="D852" s="14"/>
      <c r="E852" s="89"/>
      <c r="F852" s="89"/>
      <c r="G852" s="89"/>
      <c r="H852" s="89"/>
      <c r="I852" s="89"/>
      <c r="J852" s="14"/>
      <c r="K852" s="3"/>
    </row>
    <row r="853" spans="1:11" ht="17.25">
      <c r="A853" s="14"/>
      <c r="B853" s="14"/>
      <c r="C853" s="14"/>
      <c r="D853" s="14"/>
      <c r="E853" s="89"/>
      <c r="F853" s="89"/>
      <c r="G853" s="89"/>
      <c r="H853" s="89"/>
      <c r="I853" s="89"/>
      <c r="J853" s="14"/>
      <c r="K853" s="3"/>
    </row>
    <row r="854" spans="1:11" ht="17.25">
      <c r="A854" s="14"/>
      <c r="B854" s="14"/>
      <c r="C854" s="14"/>
      <c r="D854" s="14"/>
      <c r="E854" s="89"/>
      <c r="F854" s="89"/>
      <c r="G854" s="89"/>
      <c r="H854" s="89"/>
      <c r="I854" s="89"/>
      <c r="J854" s="14"/>
      <c r="K854" s="3"/>
    </row>
    <row r="855" spans="1:11" ht="17.25">
      <c r="A855" s="14"/>
      <c r="B855" s="14"/>
      <c r="C855" s="14"/>
      <c r="D855" s="14"/>
      <c r="E855" s="89"/>
      <c r="F855" s="89"/>
      <c r="G855" s="89"/>
      <c r="H855" s="89"/>
      <c r="I855" s="89"/>
      <c r="J855" s="14"/>
      <c r="K855" s="3"/>
    </row>
    <row r="856" spans="1:11" ht="17.25">
      <c r="A856" s="14"/>
      <c r="B856" s="14"/>
      <c r="C856" s="14"/>
      <c r="D856" s="14"/>
      <c r="E856" s="89"/>
      <c r="F856" s="89"/>
      <c r="G856" s="89"/>
      <c r="H856" s="89"/>
      <c r="I856" s="89"/>
      <c r="J856" s="14"/>
      <c r="K856" s="3"/>
    </row>
    <row r="857" spans="1:11" ht="17.25">
      <c r="A857" s="14"/>
      <c r="B857" s="14"/>
      <c r="C857" s="14"/>
      <c r="D857" s="14"/>
      <c r="E857" s="89"/>
      <c r="F857" s="89"/>
      <c r="G857" s="89"/>
      <c r="H857" s="89"/>
      <c r="I857" s="89"/>
      <c r="J857" s="14"/>
      <c r="K857" s="3"/>
    </row>
    <row r="858" spans="1:11" ht="17.25">
      <c r="A858" s="14"/>
      <c r="B858" s="14"/>
      <c r="C858" s="14"/>
      <c r="D858" s="14"/>
      <c r="E858" s="89"/>
      <c r="F858" s="89"/>
      <c r="G858" s="89"/>
      <c r="H858" s="89"/>
      <c r="I858" s="89"/>
      <c r="J858" s="14"/>
      <c r="K858" s="3"/>
    </row>
    <row r="859" spans="1:11" ht="17.25">
      <c r="A859" s="14"/>
      <c r="B859" s="14"/>
      <c r="C859" s="14"/>
      <c r="D859" s="14"/>
      <c r="E859" s="89"/>
      <c r="F859" s="89"/>
      <c r="G859" s="89"/>
      <c r="H859" s="89"/>
      <c r="I859" s="89"/>
      <c r="J859" s="14"/>
      <c r="K859" s="3"/>
    </row>
    <row r="860" spans="1:11" ht="17.25">
      <c r="A860" s="14"/>
      <c r="B860" s="14"/>
      <c r="C860" s="14"/>
      <c r="D860" s="14"/>
      <c r="E860" s="89"/>
      <c r="F860" s="89"/>
      <c r="G860" s="89"/>
      <c r="H860" s="89"/>
      <c r="I860" s="89"/>
      <c r="J860" s="14"/>
      <c r="K860" s="3"/>
    </row>
    <row r="861" spans="1:11" ht="17.25">
      <c r="A861" s="14"/>
      <c r="B861" s="14"/>
      <c r="C861" s="14"/>
      <c r="D861" s="14"/>
      <c r="E861" s="89"/>
      <c r="F861" s="89"/>
      <c r="G861" s="89"/>
      <c r="H861" s="89"/>
      <c r="I861" s="89"/>
      <c r="J861" s="14"/>
      <c r="K861" s="3"/>
    </row>
    <row r="862" spans="1:11" ht="17.25">
      <c r="A862" s="14"/>
      <c r="B862" s="14"/>
      <c r="C862" s="14"/>
      <c r="D862" s="14"/>
      <c r="E862" s="89"/>
      <c r="F862" s="89"/>
      <c r="G862" s="89"/>
      <c r="H862" s="89"/>
      <c r="I862" s="89"/>
      <c r="J862" s="14"/>
      <c r="K862" s="3"/>
    </row>
    <row r="863" spans="1:11" ht="17.25">
      <c r="A863" s="14"/>
      <c r="B863" s="14"/>
      <c r="C863" s="14"/>
      <c r="D863" s="14"/>
      <c r="E863" s="89"/>
      <c r="F863" s="89"/>
      <c r="G863" s="89"/>
      <c r="H863" s="89"/>
      <c r="I863" s="89"/>
      <c r="J863" s="14"/>
      <c r="K863" s="3"/>
    </row>
    <row r="864" spans="1:11" ht="17.25">
      <c r="A864" s="14"/>
      <c r="B864" s="14"/>
      <c r="C864" s="14"/>
      <c r="D864" s="14"/>
      <c r="E864" s="89"/>
      <c r="F864" s="89"/>
      <c r="G864" s="89"/>
      <c r="H864" s="89"/>
      <c r="I864" s="89"/>
      <c r="J864" s="14"/>
      <c r="K864" s="3"/>
    </row>
    <row r="865" spans="1:11" ht="17.25">
      <c r="A865" s="14"/>
      <c r="B865" s="14"/>
      <c r="C865" s="14"/>
      <c r="D865" s="14"/>
      <c r="E865" s="89"/>
      <c r="F865" s="89"/>
      <c r="G865" s="89"/>
      <c r="H865" s="89"/>
      <c r="I865" s="89"/>
      <c r="J865" s="14"/>
      <c r="K865" s="3"/>
    </row>
    <row r="866" spans="1:11" ht="17.25">
      <c r="A866" s="14"/>
      <c r="B866" s="14"/>
      <c r="C866" s="14"/>
      <c r="D866" s="14"/>
      <c r="E866" s="89"/>
      <c r="F866" s="89"/>
      <c r="G866" s="89"/>
      <c r="H866" s="89"/>
      <c r="I866" s="89"/>
      <c r="J866" s="14"/>
      <c r="K866" s="3"/>
    </row>
    <row r="867" spans="1:11" ht="17.25">
      <c r="A867" s="14"/>
      <c r="B867" s="14"/>
      <c r="C867" s="14"/>
      <c r="D867" s="14"/>
      <c r="E867" s="89"/>
      <c r="F867" s="89"/>
      <c r="G867" s="89"/>
      <c r="H867" s="89"/>
      <c r="I867" s="89"/>
      <c r="J867" s="14"/>
      <c r="K867" s="3"/>
    </row>
    <row r="868" spans="1:11" ht="17.25">
      <c r="A868" s="14"/>
      <c r="B868" s="14"/>
      <c r="C868" s="14"/>
      <c r="D868" s="14"/>
      <c r="E868" s="89"/>
      <c r="F868" s="89"/>
      <c r="G868" s="89"/>
      <c r="H868" s="89"/>
      <c r="I868" s="89"/>
      <c r="J868" s="14"/>
      <c r="K868" s="3"/>
    </row>
    <row r="869" spans="1:11" ht="17.25">
      <c r="A869" s="14"/>
      <c r="B869" s="14"/>
      <c r="C869" s="14"/>
      <c r="D869" s="14"/>
      <c r="E869" s="89"/>
      <c r="F869" s="89"/>
      <c r="G869" s="89"/>
      <c r="H869" s="89"/>
      <c r="I869" s="89"/>
      <c r="J869" s="14"/>
      <c r="K869" s="3"/>
    </row>
    <row r="870" spans="1:11" ht="17.25">
      <c r="A870" s="14"/>
      <c r="B870" s="14"/>
      <c r="C870" s="14"/>
      <c r="D870" s="14"/>
      <c r="E870" s="89"/>
      <c r="F870" s="89"/>
      <c r="G870" s="89"/>
      <c r="H870" s="89"/>
      <c r="I870" s="89"/>
      <c r="J870" s="14"/>
      <c r="K870" s="3"/>
    </row>
    <row r="871" spans="1:11" ht="17.25">
      <c r="A871" s="14"/>
      <c r="B871" s="14"/>
      <c r="C871" s="14"/>
      <c r="D871" s="14"/>
      <c r="E871" s="89"/>
      <c r="F871" s="89"/>
      <c r="G871" s="89"/>
      <c r="H871" s="89"/>
      <c r="I871" s="89"/>
      <c r="J871" s="14"/>
      <c r="K871" s="3"/>
    </row>
    <row r="872" spans="1:11" ht="17.25">
      <c r="A872" s="14"/>
      <c r="B872" s="14"/>
      <c r="C872" s="14"/>
      <c r="D872" s="14"/>
      <c r="E872" s="89"/>
      <c r="F872" s="89"/>
      <c r="G872" s="89"/>
      <c r="H872" s="89"/>
      <c r="I872" s="89"/>
      <c r="J872" s="14"/>
      <c r="K872" s="3"/>
    </row>
    <row r="873" spans="1:11" ht="17.25">
      <c r="A873" s="14"/>
      <c r="B873" s="14"/>
      <c r="C873" s="14"/>
      <c r="D873" s="14"/>
      <c r="E873" s="89"/>
      <c r="F873" s="89"/>
      <c r="G873" s="89"/>
      <c r="H873" s="89"/>
      <c r="I873" s="89"/>
      <c r="J873" s="14"/>
      <c r="K873" s="3"/>
    </row>
    <row r="874" spans="1:11" ht="17.25">
      <c r="A874" s="14"/>
      <c r="B874" s="14"/>
      <c r="C874" s="14"/>
      <c r="D874" s="14"/>
      <c r="E874" s="89"/>
      <c r="F874" s="89"/>
      <c r="G874" s="89"/>
      <c r="H874" s="89"/>
      <c r="I874" s="89"/>
      <c r="J874" s="14"/>
      <c r="K874" s="3"/>
    </row>
    <row r="875" spans="1:11" ht="17.25">
      <c r="A875" s="14"/>
      <c r="B875" s="14"/>
      <c r="C875" s="14"/>
      <c r="D875" s="14"/>
      <c r="E875" s="89"/>
      <c r="F875" s="89"/>
      <c r="G875" s="89"/>
      <c r="H875" s="89"/>
      <c r="I875" s="89"/>
      <c r="J875" s="14"/>
      <c r="K875" s="3"/>
    </row>
    <row r="876" spans="1:11" ht="17.25">
      <c r="A876" s="14"/>
      <c r="B876" s="14"/>
      <c r="C876" s="14"/>
      <c r="D876" s="14"/>
      <c r="E876" s="89"/>
      <c r="F876" s="89"/>
      <c r="G876" s="89"/>
      <c r="H876" s="89"/>
      <c r="I876" s="89"/>
      <c r="J876" s="14"/>
      <c r="K876" s="3"/>
    </row>
    <row r="877" spans="1:11" ht="17.25">
      <c r="A877" s="14"/>
      <c r="B877" s="14"/>
      <c r="C877" s="14"/>
      <c r="D877" s="14"/>
      <c r="E877" s="89"/>
      <c r="F877" s="89"/>
      <c r="G877" s="89"/>
      <c r="H877" s="89"/>
      <c r="I877" s="89"/>
      <c r="J877" s="14"/>
      <c r="K877" s="3"/>
    </row>
    <row r="878" spans="1:11" ht="17.25">
      <c r="A878" s="14"/>
      <c r="B878" s="14"/>
      <c r="C878" s="14"/>
      <c r="D878" s="14"/>
      <c r="E878" s="89"/>
      <c r="F878" s="89"/>
      <c r="G878" s="89"/>
      <c r="H878" s="89"/>
      <c r="I878" s="89"/>
      <c r="J878" s="14"/>
      <c r="K878" s="3"/>
    </row>
    <row r="879" spans="1:11" ht="17.25">
      <c r="A879" s="14"/>
      <c r="B879" s="14"/>
      <c r="C879" s="14"/>
      <c r="D879" s="14"/>
      <c r="E879" s="89"/>
      <c r="F879" s="89"/>
      <c r="G879" s="89"/>
      <c r="H879" s="89"/>
      <c r="I879" s="89"/>
      <c r="J879" s="14"/>
      <c r="K879" s="3"/>
    </row>
    <row r="880" spans="1:11" ht="17.25">
      <c r="A880" s="14"/>
      <c r="B880" s="14"/>
      <c r="C880" s="14"/>
      <c r="D880" s="14"/>
      <c r="E880" s="89"/>
      <c r="F880" s="89"/>
      <c r="G880" s="89"/>
      <c r="H880" s="89"/>
      <c r="I880" s="89"/>
      <c r="J880" s="14"/>
      <c r="K880" s="3"/>
    </row>
    <row r="881" spans="1:11" ht="17.25">
      <c r="A881" s="14"/>
      <c r="B881" s="14"/>
      <c r="C881" s="14"/>
      <c r="D881" s="14"/>
      <c r="E881" s="89"/>
      <c r="F881" s="89"/>
      <c r="G881" s="89"/>
      <c r="H881" s="89"/>
      <c r="I881" s="89"/>
      <c r="J881" s="14"/>
      <c r="K881" s="3"/>
    </row>
    <row r="882" spans="1:11" ht="17.25">
      <c r="A882" s="14"/>
      <c r="B882" s="14"/>
      <c r="C882" s="14"/>
      <c r="D882" s="14"/>
      <c r="E882" s="89"/>
      <c r="F882" s="89"/>
      <c r="G882" s="89"/>
      <c r="H882" s="89"/>
      <c r="I882" s="89"/>
      <c r="J882" s="14"/>
      <c r="K882" s="3"/>
    </row>
    <row r="883" spans="1:11" ht="17.25">
      <c r="A883" s="14"/>
      <c r="B883" s="14"/>
      <c r="C883" s="14"/>
      <c r="D883" s="14"/>
      <c r="E883" s="89"/>
      <c r="F883" s="89"/>
      <c r="G883" s="89"/>
      <c r="H883" s="89"/>
      <c r="I883" s="89"/>
      <c r="J883" s="14"/>
      <c r="K883" s="3"/>
    </row>
    <row r="884" spans="1:11" ht="17.25">
      <c r="A884" s="14"/>
      <c r="B884" s="14"/>
      <c r="C884" s="14"/>
      <c r="D884" s="14"/>
      <c r="E884" s="89"/>
      <c r="F884" s="89"/>
      <c r="G884" s="89"/>
      <c r="H884" s="89"/>
      <c r="I884" s="89"/>
      <c r="J884" s="14"/>
      <c r="K884" s="3"/>
    </row>
    <row r="885" spans="1:11" ht="17.25">
      <c r="A885" s="14"/>
      <c r="B885" s="14"/>
      <c r="C885" s="14"/>
      <c r="D885" s="14"/>
      <c r="E885" s="89"/>
      <c r="F885" s="89"/>
      <c r="G885" s="89"/>
      <c r="H885" s="89"/>
      <c r="I885" s="89"/>
      <c r="J885" s="14"/>
      <c r="K885" s="3"/>
    </row>
    <row r="886" spans="1:11" ht="17.25">
      <c r="A886" s="14"/>
      <c r="B886" s="14"/>
      <c r="C886" s="14"/>
      <c r="D886" s="14"/>
      <c r="E886" s="89"/>
      <c r="F886" s="89"/>
      <c r="G886" s="89"/>
      <c r="H886" s="89"/>
      <c r="I886" s="89"/>
      <c r="J886" s="14"/>
      <c r="K886" s="3"/>
    </row>
    <row r="887" spans="1:11" ht="17.25">
      <c r="A887" s="14"/>
      <c r="B887" s="14"/>
      <c r="C887" s="14"/>
      <c r="D887" s="14"/>
      <c r="E887" s="89"/>
      <c r="F887" s="89"/>
      <c r="G887" s="89"/>
      <c r="H887" s="89"/>
      <c r="I887" s="89"/>
      <c r="J887" s="14"/>
      <c r="K887" s="3"/>
    </row>
    <row r="888" spans="1:11" ht="17.25">
      <c r="A888" s="14"/>
      <c r="B888" s="14"/>
      <c r="C888" s="14"/>
      <c r="D888" s="14"/>
      <c r="E888" s="89"/>
      <c r="F888" s="89"/>
      <c r="G888" s="89"/>
      <c r="H888" s="89"/>
      <c r="I888" s="89"/>
      <c r="J888" s="14"/>
      <c r="K888" s="3"/>
    </row>
    <row r="889" spans="1:11" ht="17.25">
      <c r="A889" s="14"/>
      <c r="B889" s="14"/>
      <c r="C889" s="14"/>
      <c r="D889" s="14"/>
      <c r="E889" s="89"/>
      <c r="F889" s="89"/>
      <c r="G889" s="89"/>
      <c r="H889" s="89"/>
      <c r="I889" s="89"/>
      <c r="J889" s="14"/>
      <c r="K889" s="3"/>
    </row>
    <row r="890" spans="1:11" ht="17.25">
      <c r="A890" s="14"/>
      <c r="B890" s="14"/>
      <c r="C890" s="14"/>
      <c r="D890" s="14"/>
      <c r="E890" s="89"/>
      <c r="F890" s="89"/>
      <c r="G890" s="89"/>
      <c r="H890" s="89"/>
      <c r="I890" s="89"/>
      <c r="J890" s="14"/>
      <c r="K890" s="3"/>
    </row>
    <row r="891" spans="1:11" ht="17.25">
      <c r="A891" s="14"/>
      <c r="B891" s="14"/>
      <c r="C891" s="14"/>
      <c r="D891" s="14"/>
      <c r="E891" s="89"/>
      <c r="F891" s="89"/>
      <c r="G891" s="89"/>
      <c r="H891" s="89"/>
      <c r="I891" s="89"/>
      <c r="J891" s="14"/>
      <c r="K891" s="3"/>
    </row>
    <row r="892" spans="1:11" ht="17.25">
      <c r="A892" s="14"/>
      <c r="B892" s="14"/>
      <c r="C892" s="14"/>
      <c r="D892" s="14"/>
      <c r="E892" s="89"/>
      <c r="F892" s="89"/>
      <c r="G892" s="89"/>
      <c r="H892" s="89"/>
      <c r="I892" s="89"/>
      <c r="J892" s="14"/>
      <c r="K892" s="3"/>
    </row>
    <row r="893" spans="1:11" ht="17.25">
      <c r="A893" s="14"/>
      <c r="B893" s="14"/>
      <c r="C893" s="14"/>
      <c r="D893" s="14"/>
      <c r="E893" s="89"/>
      <c r="F893" s="89"/>
      <c r="G893" s="89"/>
      <c r="H893" s="89"/>
      <c r="I893" s="89"/>
      <c r="J893" s="14"/>
      <c r="K893" s="3"/>
    </row>
    <row r="894" spans="1:11" ht="17.25">
      <c r="A894" s="14"/>
      <c r="B894" s="14"/>
      <c r="C894" s="14"/>
      <c r="D894" s="14"/>
      <c r="E894" s="89"/>
      <c r="F894" s="89"/>
      <c r="G894" s="89"/>
      <c r="H894" s="89"/>
      <c r="I894" s="89"/>
      <c r="J894" s="14"/>
      <c r="K894" s="3"/>
    </row>
    <row r="895" spans="1:11" ht="17.25">
      <c r="A895" s="14"/>
      <c r="B895" s="14"/>
      <c r="C895" s="14"/>
      <c r="D895" s="14"/>
      <c r="E895" s="89"/>
      <c r="F895" s="89"/>
      <c r="G895" s="89"/>
      <c r="H895" s="89"/>
      <c r="I895" s="89"/>
      <c r="J895" s="14"/>
      <c r="K895" s="3"/>
    </row>
    <row r="896" spans="1:11" ht="17.25">
      <c r="A896" s="14"/>
      <c r="B896" s="14"/>
      <c r="C896" s="14"/>
      <c r="D896" s="14"/>
      <c r="E896" s="89"/>
      <c r="F896" s="89"/>
      <c r="G896" s="89"/>
      <c r="H896" s="89"/>
      <c r="I896" s="89"/>
      <c r="J896" s="14"/>
      <c r="K896" s="3"/>
    </row>
    <row r="897" spans="1:11" ht="17.25">
      <c r="A897" s="14"/>
      <c r="B897" s="14"/>
      <c r="C897" s="14"/>
      <c r="D897" s="14"/>
      <c r="E897" s="89"/>
      <c r="F897" s="89"/>
      <c r="G897" s="89"/>
      <c r="H897" s="89"/>
      <c r="I897" s="89"/>
      <c r="J897" s="14"/>
      <c r="K897" s="3"/>
    </row>
    <row r="898" spans="1:11" ht="17.25">
      <c r="A898" s="14"/>
      <c r="B898" s="14"/>
      <c r="C898" s="14"/>
      <c r="D898" s="14"/>
      <c r="E898" s="89"/>
      <c r="F898" s="89"/>
      <c r="G898" s="89"/>
      <c r="H898" s="89"/>
      <c r="I898" s="89"/>
      <c r="J898" s="14"/>
      <c r="K898" s="3"/>
    </row>
    <row r="899" spans="1:11" ht="17.25">
      <c r="A899" s="14"/>
      <c r="B899" s="14"/>
      <c r="C899" s="14"/>
      <c r="D899" s="14"/>
      <c r="E899" s="89"/>
      <c r="F899" s="89"/>
      <c r="G899" s="89"/>
      <c r="H899" s="89"/>
      <c r="I899" s="89"/>
      <c r="J899" s="14"/>
      <c r="K899" s="3"/>
    </row>
    <row r="900" spans="1:11" ht="17.25">
      <c r="A900" s="14"/>
      <c r="B900" s="14"/>
      <c r="C900" s="14"/>
      <c r="D900" s="14"/>
      <c r="E900" s="89"/>
      <c r="F900" s="89"/>
      <c r="G900" s="89"/>
      <c r="H900" s="89"/>
      <c r="I900" s="89"/>
      <c r="J900" s="14"/>
      <c r="K900" s="3"/>
    </row>
    <row r="901" spans="1:11" ht="17.25">
      <c r="A901" s="14"/>
      <c r="B901" s="14"/>
      <c r="C901" s="14"/>
      <c r="D901" s="14"/>
      <c r="E901" s="89"/>
      <c r="F901" s="89"/>
      <c r="G901" s="89"/>
      <c r="H901" s="89"/>
      <c r="I901" s="89"/>
      <c r="J901" s="14"/>
      <c r="K901" s="3"/>
    </row>
    <row r="902" spans="1:11" ht="17.25">
      <c r="A902" s="14"/>
      <c r="B902" s="14"/>
      <c r="C902" s="14"/>
      <c r="D902" s="14"/>
      <c r="E902" s="89"/>
      <c r="F902" s="89"/>
      <c r="G902" s="89"/>
      <c r="H902" s="89"/>
      <c r="I902" s="89"/>
      <c r="J902" s="14"/>
      <c r="K902" s="3"/>
    </row>
    <row r="903" spans="1:11" ht="17.25">
      <c r="A903" s="14"/>
      <c r="B903" s="14"/>
      <c r="C903" s="14"/>
      <c r="D903" s="14"/>
      <c r="E903" s="89"/>
      <c r="F903" s="89"/>
      <c r="G903" s="89"/>
      <c r="H903" s="89"/>
      <c r="I903" s="89"/>
      <c r="J903" s="14"/>
      <c r="K903" s="3"/>
    </row>
    <row r="904" spans="1:11" ht="17.25">
      <c r="A904" s="14"/>
      <c r="B904" s="14"/>
      <c r="C904" s="14"/>
      <c r="D904" s="14"/>
      <c r="E904" s="89"/>
      <c r="F904" s="89"/>
      <c r="G904" s="89"/>
      <c r="H904" s="89"/>
      <c r="I904" s="89"/>
      <c r="J904" s="14"/>
      <c r="K904" s="3"/>
    </row>
    <row r="905" spans="1:11" ht="17.25">
      <c r="A905" s="14"/>
      <c r="B905" s="14"/>
      <c r="C905" s="14"/>
      <c r="D905" s="14"/>
      <c r="E905" s="89"/>
      <c r="F905" s="89"/>
      <c r="G905" s="89"/>
      <c r="H905" s="89"/>
      <c r="I905" s="89"/>
      <c r="J905" s="14"/>
      <c r="K905" s="3"/>
    </row>
    <row r="906" spans="1:11" ht="17.25">
      <c r="A906" s="14"/>
      <c r="B906" s="14"/>
      <c r="C906" s="14"/>
      <c r="D906" s="14"/>
      <c r="E906" s="89"/>
      <c r="F906" s="89"/>
      <c r="G906" s="89"/>
      <c r="H906" s="89"/>
      <c r="I906" s="89"/>
      <c r="J906" s="14"/>
      <c r="K906" s="3"/>
    </row>
    <row r="907" spans="1:11" ht="17.25">
      <c r="A907" s="14"/>
      <c r="B907" s="14"/>
      <c r="C907" s="14"/>
      <c r="D907" s="14"/>
      <c r="E907" s="89"/>
      <c r="F907" s="89"/>
      <c r="G907" s="89"/>
      <c r="H907" s="89"/>
      <c r="I907" s="89"/>
      <c r="J907" s="14"/>
      <c r="K907" s="3"/>
    </row>
    <row r="908" spans="1:11" ht="17.25">
      <c r="A908" s="14"/>
      <c r="B908" s="14"/>
      <c r="C908" s="14"/>
      <c r="D908" s="14"/>
      <c r="E908" s="89"/>
      <c r="F908" s="89"/>
      <c r="G908" s="89"/>
      <c r="H908" s="89"/>
      <c r="I908" s="89"/>
      <c r="J908" s="14"/>
      <c r="K908" s="3"/>
    </row>
    <row r="909" spans="1:11" ht="17.25">
      <c r="A909" s="14"/>
      <c r="B909" s="14"/>
      <c r="C909" s="14"/>
      <c r="D909" s="14"/>
      <c r="E909" s="89"/>
      <c r="F909" s="89"/>
      <c r="G909" s="89"/>
      <c r="H909" s="89"/>
      <c r="I909" s="89"/>
      <c r="J909" s="14"/>
      <c r="K909" s="3"/>
    </row>
    <row r="910" spans="1:11" ht="17.25">
      <c r="A910" s="14"/>
      <c r="B910" s="14"/>
      <c r="C910" s="14"/>
      <c r="D910" s="14"/>
      <c r="E910" s="89"/>
      <c r="F910" s="89"/>
      <c r="G910" s="89"/>
      <c r="H910" s="89"/>
      <c r="I910" s="89"/>
      <c r="J910" s="14"/>
      <c r="K910" s="3"/>
    </row>
    <row r="911" spans="1:11" ht="17.25">
      <c r="A911" s="14"/>
      <c r="B911" s="14"/>
      <c r="C911" s="14"/>
      <c r="D911" s="14"/>
      <c r="E911" s="89"/>
      <c r="F911" s="89"/>
      <c r="G911" s="89"/>
      <c r="H911" s="89"/>
      <c r="I911" s="89"/>
      <c r="J911" s="14"/>
      <c r="K911" s="3"/>
    </row>
    <row r="912" spans="1:11" ht="17.25">
      <c r="A912" s="14"/>
      <c r="B912" s="14"/>
      <c r="C912" s="14"/>
      <c r="D912" s="14"/>
      <c r="E912" s="89"/>
      <c r="F912" s="89"/>
      <c r="G912" s="89"/>
      <c r="H912" s="89"/>
      <c r="I912" s="89"/>
      <c r="J912" s="14"/>
      <c r="K912" s="3"/>
    </row>
    <row r="913" spans="1:11" ht="17.25">
      <c r="A913" s="14"/>
      <c r="B913" s="14"/>
      <c r="C913" s="14"/>
      <c r="D913" s="14"/>
      <c r="E913" s="89"/>
      <c r="F913" s="89"/>
      <c r="G913" s="89"/>
      <c r="H913" s="89"/>
      <c r="I913" s="89"/>
      <c r="J913" s="14"/>
      <c r="K913" s="3"/>
    </row>
    <row r="914" spans="1:11" ht="17.25">
      <c r="A914" s="14"/>
      <c r="B914" s="14"/>
      <c r="C914" s="14"/>
      <c r="D914" s="14"/>
      <c r="E914" s="89"/>
      <c r="F914" s="89"/>
      <c r="G914" s="89"/>
      <c r="H914" s="89"/>
      <c r="I914" s="89"/>
      <c r="J914" s="14"/>
      <c r="K914" s="3"/>
    </row>
    <row r="915" spans="1:11" ht="17.25">
      <c r="A915" s="14"/>
      <c r="B915" s="14"/>
      <c r="C915" s="14"/>
      <c r="D915" s="14"/>
      <c r="E915" s="89"/>
      <c r="F915" s="89"/>
      <c r="G915" s="89"/>
      <c r="H915" s="89"/>
      <c r="I915" s="89"/>
      <c r="J915" s="14"/>
      <c r="K915" s="3"/>
    </row>
    <row r="916" spans="1:11" ht="17.25">
      <c r="A916" s="14"/>
      <c r="B916" s="14"/>
      <c r="C916" s="14"/>
      <c r="D916" s="14"/>
      <c r="E916" s="89"/>
      <c r="F916" s="89"/>
      <c r="G916" s="89"/>
      <c r="H916" s="89"/>
      <c r="I916" s="89"/>
      <c r="J916" s="14"/>
      <c r="K916" s="3"/>
    </row>
    <row r="917" spans="1:11" ht="17.25">
      <c r="A917" s="14"/>
      <c r="B917" s="14"/>
      <c r="C917" s="14"/>
      <c r="D917" s="14"/>
      <c r="E917" s="89"/>
      <c r="F917" s="89"/>
      <c r="G917" s="89"/>
      <c r="H917" s="89"/>
      <c r="I917" s="89"/>
      <c r="J917" s="14"/>
      <c r="K917" s="3"/>
    </row>
    <row r="918" spans="1:11" ht="17.25">
      <c r="A918" s="14"/>
      <c r="B918" s="14"/>
      <c r="C918" s="14"/>
      <c r="D918" s="14"/>
      <c r="E918" s="89"/>
      <c r="F918" s="89"/>
      <c r="G918" s="89"/>
      <c r="H918" s="89"/>
      <c r="I918" s="89"/>
      <c r="J918" s="14"/>
      <c r="K918" s="3"/>
    </row>
    <row r="919" spans="1:11" ht="17.25">
      <c r="A919" s="14"/>
      <c r="B919" s="14"/>
      <c r="C919" s="14"/>
      <c r="D919" s="14"/>
      <c r="E919" s="89"/>
      <c r="F919" s="89"/>
      <c r="G919" s="89"/>
      <c r="H919" s="89"/>
      <c r="I919" s="89"/>
      <c r="J919" s="14"/>
      <c r="K919" s="3"/>
    </row>
    <row r="920" spans="1:11" ht="17.25">
      <c r="A920" s="14"/>
      <c r="B920" s="14"/>
      <c r="C920" s="14"/>
      <c r="D920" s="14"/>
      <c r="E920" s="89"/>
      <c r="F920" s="89"/>
      <c r="G920" s="89"/>
      <c r="H920" s="89"/>
      <c r="I920" s="89"/>
      <c r="J920" s="14"/>
      <c r="K920" s="3"/>
    </row>
    <row r="921" spans="1:11" ht="17.25">
      <c r="A921" s="14"/>
      <c r="B921" s="14"/>
      <c r="C921" s="14"/>
      <c r="D921" s="14"/>
      <c r="E921" s="89"/>
      <c r="F921" s="89"/>
      <c r="G921" s="89"/>
      <c r="H921" s="89"/>
      <c r="I921" s="89"/>
      <c r="J921" s="14"/>
      <c r="K921" s="3"/>
    </row>
    <row r="922" spans="1:11" ht="17.25">
      <c r="A922" s="14"/>
      <c r="B922" s="14"/>
      <c r="C922" s="14"/>
      <c r="D922" s="14"/>
      <c r="E922" s="89"/>
      <c r="F922" s="89"/>
      <c r="G922" s="89"/>
      <c r="H922" s="89"/>
      <c r="I922" s="89"/>
      <c r="J922" s="14"/>
      <c r="K922" s="3"/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/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/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/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/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/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/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/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/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/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/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3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3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3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3"/>
    </row>
    <row r="1017" spans="1:11" ht="17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3"/>
    </row>
    <row r="1018" spans="1:11" ht="17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3"/>
    </row>
    <row r="1019" spans="1:11" ht="17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3"/>
    </row>
    <row r="1020" spans="1:11" ht="17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3"/>
    </row>
    <row r="1021" spans="1:11" ht="17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3"/>
    </row>
    <row r="1022" spans="1:11" ht="17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3"/>
    </row>
    <row r="1023" spans="1:11" ht="17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3"/>
    </row>
    <row r="1024" spans="1:11" ht="17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3"/>
    </row>
    <row r="1025" spans="1:11" ht="17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3"/>
    </row>
    <row r="1026" spans="1:11" ht="17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3"/>
    </row>
    <row r="1027" spans="1:11" ht="17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3"/>
    </row>
    <row r="1028" spans="1:11" ht="17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3"/>
    </row>
    <row r="1029" spans="1:11" ht="17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3"/>
    </row>
    <row r="1030" spans="1:11" ht="17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3"/>
    </row>
    <row r="1031" spans="1:11" ht="17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3"/>
    </row>
    <row r="1032" spans="1:11" ht="17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3"/>
    </row>
    <row r="1033" spans="1:11" ht="17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3"/>
    </row>
    <row r="1034" spans="1:11" ht="17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3"/>
    </row>
    <row r="1035" spans="1:11" ht="17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3"/>
    </row>
    <row r="1036" spans="1:11" ht="17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3"/>
    </row>
    <row r="1037" spans="1:11" ht="17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3"/>
    </row>
    <row r="1038" spans="1:11" ht="17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3"/>
    </row>
    <row r="1039" spans="1:11" ht="17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3"/>
    </row>
    <row r="1040" spans="1:11" ht="17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3"/>
    </row>
    <row r="1041" spans="1:11" ht="17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3"/>
    </row>
    <row r="1042" spans="1:11" ht="17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3"/>
    </row>
    <row r="1043" spans="1:11" ht="17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3"/>
    </row>
    <row r="1044" spans="1:11" ht="17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3"/>
    </row>
    <row r="1045" spans="1:11" ht="17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3"/>
    </row>
    <row r="1046" spans="1:11" ht="17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3"/>
    </row>
    <row r="1047" spans="1:11" ht="17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3"/>
    </row>
    <row r="1048" spans="1:11" ht="17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3"/>
    </row>
    <row r="1049" spans="1:11" ht="17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</row>
    <row r="1050" spans="1:11" ht="17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</row>
    <row r="1051" spans="1:11" ht="17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</row>
    <row r="1052" spans="1:11" ht="17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</row>
  </sheetData>
  <mergeCells count="180"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G210:G211"/>
    <mergeCell ref="H210:H211"/>
    <mergeCell ref="I210:I211"/>
    <mergeCell ref="J210:J211"/>
    <mergeCell ref="A206:A222"/>
    <mergeCell ref="B206:B222"/>
    <mergeCell ref="A405:A423"/>
    <mergeCell ref="B405:B422"/>
    <mergeCell ref="A424:A435"/>
    <mergeCell ref="B424:B435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A436:A447"/>
    <mergeCell ref="B436:B447"/>
    <mergeCell ref="A322:A333"/>
    <mergeCell ref="B322:B333"/>
    <mergeCell ref="A334:A345"/>
    <mergeCell ref="B334:B345"/>
    <mergeCell ref="A393:A404"/>
    <mergeCell ref="B393:B404"/>
    <mergeCell ref="A346:A356"/>
    <mergeCell ref="B346:B356"/>
    <mergeCell ref="A357:A368"/>
    <mergeCell ref="B357:B368"/>
    <mergeCell ref="A369:A380"/>
    <mergeCell ref="B369:B380"/>
    <mergeCell ref="A381:A392"/>
    <mergeCell ref="B381:B392"/>
    <mergeCell ref="A522:A531"/>
    <mergeCell ref="A552:A567"/>
    <mergeCell ref="A568:A580"/>
    <mergeCell ref="B568:B580"/>
    <mergeCell ref="B591:B600"/>
    <mergeCell ref="A601:A613"/>
    <mergeCell ref="B601:B613"/>
    <mergeCell ref="A448:A459"/>
    <mergeCell ref="B448:B459"/>
    <mergeCell ref="A460:A470"/>
    <mergeCell ref="B460:B470"/>
    <mergeCell ref="A490:A501"/>
    <mergeCell ref="B490:B501"/>
    <mergeCell ref="A502:A511"/>
    <mergeCell ref="A512:A521"/>
    <mergeCell ref="A707:A721"/>
    <mergeCell ref="B707:B721"/>
    <mergeCell ref="A722:A733"/>
    <mergeCell ref="B722:B733"/>
    <mergeCell ref="A748:A761"/>
    <mergeCell ref="B748:B761"/>
    <mergeCell ref="A614:A625"/>
    <mergeCell ref="B614:B625"/>
    <mergeCell ref="A626:A640"/>
    <mergeCell ref="B626:B640"/>
    <mergeCell ref="A641:A651"/>
    <mergeCell ref="B641:B651"/>
    <mergeCell ref="A652:A662"/>
    <mergeCell ref="B652:B662"/>
    <mergeCell ref="A663:A673"/>
    <mergeCell ref="B663:B673"/>
    <mergeCell ref="A696:A706"/>
    <mergeCell ref="B696:B706"/>
    <mergeCell ref="A685:A695"/>
    <mergeCell ref="B685:B695"/>
    <mergeCell ref="A674:A684"/>
    <mergeCell ref="B674:B684"/>
    <mergeCell ref="A796:A807"/>
    <mergeCell ref="B796:B807"/>
    <mergeCell ref="A808:A820"/>
    <mergeCell ref="B808:B820"/>
    <mergeCell ref="A821:A832"/>
    <mergeCell ref="B821:B832"/>
    <mergeCell ref="A762:A773"/>
    <mergeCell ref="B762:B773"/>
    <mergeCell ref="A774:A785"/>
    <mergeCell ref="B774:B785"/>
    <mergeCell ref="A786:A795"/>
    <mergeCell ref="B786:B79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2023-01-27T10:28:44Z</dcterms:modified>
</cp:coreProperties>
</file>